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9900"/>
  </bookViews>
  <sheets>
    <sheet name="Balanso forma" sheetId="1" r:id="rId1"/>
  </sheets>
  <definedNames>
    <definedName name="_xlnm.Print_Area" localSheetId="0">'Balanso forma'!$A$1:$G$123</definedName>
  </definedNames>
  <calcPr calcId="145621"/>
</workbook>
</file>

<file path=xl/calcChain.xml><?xml version="1.0" encoding="utf-8"?>
<calcChain xmlns="http://schemas.openxmlformats.org/spreadsheetml/2006/main">
  <c r="G30" i="1" l="1"/>
  <c r="F30" i="1"/>
  <c r="F22" i="1" s="1"/>
  <c r="F73" i="1" s="1"/>
  <c r="G104" i="1"/>
  <c r="G94" i="1" s="1"/>
  <c r="F104" i="1"/>
  <c r="G95" i="1"/>
  <c r="F95" i="1"/>
  <c r="G90" i="1"/>
  <c r="F90" i="1"/>
  <c r="G68" i="1"/>
  <c r="F68" i="1"/>
  <c r="G63" i="1"/>
  <c r="G54" i="1" s="1"/>
  <c r="F63" i="1"/>
  <c r="G55" i="1"/>
  <c r="F55" i="1"/>
  <c r="G50" i="1"/>
  <c r="F50" i="1"/>
  <c r="G40" i="1"/>
  <c r="F40" i="1"/>
  <c r="G23" i="1"/>
  <c r="G22" i="1" s="1"/>
  <c r="G73" i="1" s="1"/>
  <c r="F23" i="1"/>
  <c r="G76" i="1"/>
  <c r="G82" i="1"/>
  <c r="G86" i="1"/>
  <c r="G75" i="1" s="1"/>
  <c r="F76" i="1"/>
  <c r="F82" i="1"/>
  <c r="F86" i="1"/>
  <c r="F94" i="1"/>
  <c r="F54" i="1"/>
  <c r="F75" i="1" l="1"/>
  <c r="F116" i="1" s="1"/>
  <c r="G116" i="1"/>
</calcChain>
</file>

<file path=xl/sharedStrings.xml><?xml version="1.0" encoding="utf-8"?>
<sst xmlns="http://schemas.openxmlformats.org/spreadsheetml/2006/main" count="215" uniqueCount="159">
  <si>
    <t>TURTAS</t>
  </si>
  <si>
    <t>Pastabos Nr.</t>
  </si>
  <si>
    <t>A.</t>
  </si>
  <si>
    <t>Plėtros darbai</t>
  </si>
  <si>
    <t>Prestižas</t>
  </si>
  <si>
    <t>Programinė įranga</t>
  </si>
  <si>
    <t>Kitas nematerialusis turtas</t>
  </si>
  <si>
    <t>Žemė</t>
  </si>
  <si>
    <t>Pastatai ir statiniai</t>
  </si>
  <si>
    <t>Transporto priemonės</t>
  </si>
  <si>
    <t>Kitas finansinis turtas</t>
  </si>
  <si>
    <t>B.</t>
  </si>
  <si>
    <t>Pirktos prekės, skirtos perparduoti</t>
  </si>
  <si>
    <t>NUOSAVAS KAPITALAS IR ĮSIPAREIGOJIMAI</t>
  </si>
  <si>
    <t>C.</t>
  </si>
  <si>
    <t>Savoms akcijoms įsigyti</t>
  </si>
  <si>
    <t>Kiti rezervai</t>
  </si>
  <si>
    <t>Ataskaitinių metų pelnas (nuostoliai)</t>
  </si>
  <si>
    <t>Ankstesnių metų pelnas (nuostoliai)</t>
  </si>
  <si>
    <t>D.</t>
  </si>
  <si>
    <t>E.</t>
  </si>
  <si>
    <t>Skolos tiekėjams</t>
  </si>
  <si>
    <t>Kitos mokėtinos sumos ir ilgalaikiai įsipareigojimai</t>
  </si>
  <si>
    <t>Pelno mokesčio įsipareigojimai</t>
  </si>
  <si>
    <t>Kitos mokėtinos sumos ir trumpalaikiai įsipareigojimai</t>
  </si>
  <si>
    <t xml:space="preserve"> </t>
  </si>
  <si>
    <t>__________</t>
  </si>
  <si>
    <t>(parašas)</t>
  </si>
  <si>
    <t>(ataskaitinis laikotarpis)</t>
  </si>
  <si>
    <t>Investicinis turtas</t>
  </si>
  <si>
    <t xml:space="preserve">Pastatai </t>
  </si>
  <si>
    <t>ILGALAIKIS TURTAS</t>
  </si>
  <si>
    <t>NEMATERIALUSIS TURTAS</t>
  </si>
  <si>
    <t>MATERIALUSIS TURTAS</t>
  </si>
  <si>
    <t>FINANSINIS TURTAS</t>
  </si>
  <si>
    <t>KITAS ILGALAIKIS TURTAS</t>
  </si>
  <si>
    <t>TRUMPALAIKIS TURTAS</t>
  </si>
  <si>
    <t>PINIGAI IR PINIGŲ EKVIVALENTAI</t>
  </si>
  <si>
    <t>NUOSAVAS KAPITALAS</t>
  </si>
  <si>
    <t>KAPITALAS</t>
  </si>
  <si>
    <t>REZERVAI</t>
  </si>
  <si>
    <t>NEPASKIRSTYTASIS PELNAS (NUOSTOLIAI)</t>
  </si>
  <si>
    <t>DOTACIJOS, SUBSIDIJOS</t>
  </si>
  <si>
    <t>Kiti atidėjiniai</t>
  </si>
  <si>
    <t>Ilgalaikis materialusis turtas, skirtas parduoti</t>
  </si>
  <si>
    <t>(ataskaitos sudarymo data)</t>
  </si>
  <si>
    <t xml:space="preserve"> (ataskaitos tikslumo lygis ir valiuta </t>
  </si>
  <si>
    <t>(įmonės teisinė forma, pavadinimas, kodas)</t>
  </si>
  <si>
    <t>(buveinė (adresas), registras, kuriame kaupiami ir saugomi duomenys)</t>
  </si>
  <si>
    <t>Eil. Nr.</t>
  </si>
  <si>
    <t>Straipsniai</t>
  </si>
  <si>
    <t>Ataskaitinis laikotarpis</t>
  </si>
  <si>
    <t>Praėjęs ataskaitinis laikotarpis</t>
  </si>
  <si>
    <t>1.</t>
  </si>
  <si>
    <t xml:space="preserve"> 1.1.</t>
  </si>
  <si>
    <t xml:space="preserve"> 1.2.</t>
  </si>
  <si>
    <t xml:space="preserve"> 1.3.</t>
  </si>
  <si>
    <t xml:space="preserve"> 1.4.</t>
  </si>
  <si>
    <t>Koncesijos, patentai, licencijos, prekių ženklai ir panašios teisės</t>
  </si>
  <si>
    <t xml:space="preserve"> 1.5.</t>
  </si>
  <si>
    <t xml:space="preserve"> 1.6.</t>
  </si>
  <si>
    <t>Sumokėti avansai</t>
  </si>
  <si>
    <t>2.</t>
  </si>
  <si>
    <t xml:space="preserve"> 2.1.</t>
  </si>
  <si>
    <t xml:space="preserve"> 2.2.</t>
  </si>
  <si>
    <t xml:space="preserve"> 2.3.</t>
  </si>
  <si>
    <t>Mašinos ir įranga</t>
  </si>
  <si>
    <t xml:space="preserve"> 2.4.</t>
  </si>
  <si>
    <t xml:space="preserve"> 2.5.</t>
  </si>
  <si>
    <t>Kiti įrenginiai, prietaisai ir įrankiai</t>
  </si>
  <si>
    <t xml:space="preserve"> 2.6.</t>
  </si>
  <si>
    <t xml:space="preserve">  2.6.1.</t>
  </si>
  <si>
    <t xml:space="preserve">  2.6.2.</t>
  </si>
  <si>
    <t xml:space="preserve"> 2.7.</t>
  </si>
  <si>
    <t>Sumokėti avansai ir vykdomi materialio turto statybos (gamybos) darbai</t>
  </si>
  <si>
    <t>3.</t>
  </si>
  <si>
    <t xml:space="preserve"> 3.1.</t>
  </si>
  <si>
    <t>Įmonių grupės įmonių akcijos</t>
  </si>
  <si>
    <t xml:space="preserve"> 3.2.</t>
  </si>
  <si>
    <t>Paskolos įmonių grupės įmonėms</t>
  </si>
  <si>
    <t xml:space="preserve"> 3.3.</t>
  </si>
  <si>
    <t xml:space="preserve">Iš įmonių grupės įmonių gautinos sumos </t>
  </si>
  <si>
    <t xml:space="preserve"> 3.4.</t>
  </si>
  <si>
    <t>Asocijuotųjų įmonių akcijos</t>
  </si>
  <si>
    <t xml:space="preserve"> 3.5.</t>
  </si>
  <si>
    <t xml:space="preserve">Paskolos asocijuotosioms įmonėms </t>
  </si>
  <si>
    <t xml:space="preserve"> 3.6.</t>
  </si>
  <si>
    <t xml:space="preserve">Iš asocijuotųjų įmonių gautinos sumos </t>
  </si>
  <si>
    <t xml:space="preserve"> 3.7.</t>
  </si>
  <si>
    <t>Ilgalaikės investicijos</t>
  </si>
  <si>
    <t xml:space="preserve"> 3.8.</t>
  </si>
  <si>
    <t xml:space="preserve">Po vienų metų gautinos sumos </t>
  </si>
  <si>
    <t xml:space="preserve"> 3.9.</t>
  </si>
  <si>
    <t>4.</t>
  </si>
  <si>
    <t xml:space="preserve"> 4.1.</t>
  </si>
  <si>
    <t>Atidėtojo pelno mokesčio turtas</t>
  </si>
  <si>
    <t xml:space="preserve"> 4.2.</t>
  </si>
  <si>
    <t>Biologinis turtas</t>
  </si>
  <si>
    <t xml:space="preserve"> 4.3.</t>
  </si>
  <si>
    <t>Kitas turtas</t>
  </si>
  <si>
    <t>ATSARGOS</t>
  </si>
  <si>
    <t xml:space="preserve">Žaliavos, medžiagos ir komplektavimo detalės </t>
  </si>
  <si>
    <t xml:space="preserve">Nebaigta produkcija ir vykdomi darbai </t>
  </si>
  <si>
    <t>Produkcija</t>
  </si>
  <si>
    <t xml:space="preserve"> 1.7.</t>
  </si>
  <si>
    <t xml:space="preserve">Sumokėti avansai </t>
  </si>
  <si>
    <t xml:space="preserve">PER VIENUS METUS GAUTINOS SUMOS </t>
  </si>
  <si>
    <t xml:space="preserve">Pirkėjų skolos </t>
  </si>
  <si>
    <t xml:space="preserve">Įmonių grupės įmonių skolos </t>
  </si>
  <si>
    <t>Asocijuotųjų įmonių skolos</t>
  </si>
  <si>
    <t xml:space="preserve">Kitos gautinos sumos </t>
  </si>
  <si>
    <t>TRUMPALAIKĖS INVESTICIJOS</t>
  </si>
  <si>
    <t xml:space="preserve">Kitos investicijos </t>
  </si>
  <si>
    <t>ATEINANČIŲ LAIKOTARPIŲ SĄNAUDOS IR SUKAUPTOS PAJAMOS</t>
  </si>
  <si>
    <t>Įstatinis (pasirašytasis) arba pagrindinis kapitalas</t>
  </si>
  <si>
    <t>Pasirašytasis neapmokėtas kapitalas (–)</t>
  </si>
  <si>
    <t>Savos akcijos, pajai (–)</t>
  </si>
  <si>
    <t>AKCIJŲ PRIEDAI</t>
  </si>
  <si>
    <t>PERKAINOJIMO REZERVAS</t>
  </si>
  <si>
    <t>Privalomasis rezervas arba atsargos (rezervinis) kapitalas</t>
  </si>
  <si>
    <t>5.</t>
  </si>
  <si>
    <t xml:space="preserve"> 5.1.</t>
  </si>
  <si>
    <t xml:space="preserve"> 5.2.</t>
  </si>
  <si>
    <t>F.</t>
  </si>
  <si>
    <t>ATIDĖJINIAI</t>
  </si>
  <si>
    <t>Pensijų ir panašių įsipareigojimų atidėjiniai</t>
  </si>
  <si>
    <t>Mokesčių atidėjiniai</t>
  </si>
  <si>
    <t>G.</t>
  </si>
  <si>
    <t>MOKĖTINOS SUMOS IR KITI ĮSIPAREIGOJIMAI</t>
  </si>
  <si>
    <t>PO VIENŲ METŲ MOKĖTINOS SUMOS IR KITI ILGALAIKIAI ĮSIPAREIGOJIMAI</t>
  </si>
  <si>
    <t>Skoliniai įsipareigojimai</t>
  </si>
  <si>
    <t>Skolos kredito įstaigoms</t>
  </si>
  <si>
    <t>Gauti avansai</t>
  </si>
  <si>
    <t xml:space="preserve">Pagal vekselius ir čekius mokėtinos sumos </t>
  </si>
  <si>
    <t xml:space="preserve">Įmonių grupės įmonėms mokėtinos sumos </t>
  </si>
  <si>
    <t xml:space="preserve">Asocijuotosioms įmonėms mokėtinos sumos </t>
  </si>
  <si>
    <t xml:space="preserve"> 1.8.</t>
  </si>
  <si>
    <t>PER VIENUS METUS MOKĖTINOS SUMOS IR KITI TRUMPALAIKIAI ĮSIPAREIGOJIMAI</t>
  </si>
  <si>
    <t>Asocijuotosioms įmonėms mokėtinos sumos</t>
  </si>
  <si>
    <t xml:space="preserve"> 2.8.</t>
  </si>
  <si>
    <t xml:space="preserve"> 2.9.</t>
  </si>
  <si>
    <t>H.</t>
  </si>
  <si>
    <t>SUKAUPTOS SĄNAUDOS IR ATEINANČIŲ LAIKOTARPIŲ PAJAMOS</t>
  </si>
  <si>
    <t>NUOSAVO KAPITALO IR ĮSIPAREIGOJIMŲ IŠ VISO</t>
  </si>
  <si>
    <t>TURTO IŠ VISO</t>
  </si>
  <si>
    <t xml:space="preserve"> 2.10.</t>
  </si>
  <si>
    <t>Su darbo santykiais susiję įsipareigojimai</t>
  </si>
  <si>
    <t>UAB Komunalinių paslaugų centras, įmonės kodas 301846604</t>
  </si>
  <si>
    <t>2018 M. GRUODŽIO 31 D. BALANSAS</t>
  </si>
  <si>
    <t xml:space="preserve">2018 m. </t>
  </si>
  <si>
    <t>Eurais</t>
  </si>
  <si>
    <t>Kauno rajono savivaldybės administracijos direktoriaus</t>
  </si>
  <si>
    <t>PATVIRTINTA</t>
  </si>
  <si>
    <t>Saulius Saliklis</t>
  </si>
  <si>
    <t>Gražina Žalienė</t>
  </si>
  <si>
    <t>Vyriausioji finansininkė</t>
  </si>
  <si>
    <t>Eksploatacinio-techninio skyriaus viršininkas, vykdantis direktoriaus funkcijas</t>
  </si>
  <si>
    <t>Vytauto g. 71,  Garliava,  Kauno r.</t>
  </si>
  <si>
    <t>2019 m. balandžio 25 d. įsakymu Nr. ĮS-753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</si>
</sst>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##0.00_);_(* \(###0.00\);_(* &quot;-&quot;??_);_(@_)"/>
    <numFmt numFmtId="166" formatCode="_(* ###0_);_(* \(###0\);_(* &quot;-&quot;??_);_(@_)"/>
  </numFmts>
  <fonts count="20">
    <font>
      <sz val="10"/>
      <name val="Arial"/>
    </font>
    <font>
      <sz val="10"/>
      <name val="Arial"/>
    </font>
    <font>
      <sz val="10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12"/>
      <name val="Times New Roman Baltic"/>
      <family val="1"/>
      <charset val="186"/>
    </font>
    <font>
      <b/>
      <sz val="10"/>
      <name val="Times New Roman Baltic"/>
      <family val="1"/>
      <charset val="186"/>
    </font>
    <font>
      <sz val="12"/>
      <name val="TimesLT"/>
    </font>
    <font>
      <sz val="10"/>
      <name val="Times New Roman Baltic"/>
      <charset val="186"/>
    </font>
    <font>
      <sz val="8"/>
      <name val="Arial"/>
      <family val="2"/>
      <charset val="186"/>
    </font>
    <font>
      <b/>
      <sz val="12"/>
      <name val="Times New Roman Baltic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Arial"/>
      <family val="2"/>
      <charset val="186"/>
    </font>
    <font>
      <sz val="10"/>
      <color indexed="8"/>
      <name val="Times New Roman Baltic"/>
      <charset val="186"/>
    </font>
    <font>
      <sz val="10"/>
      <name val="Arial"/>
      <family val="2"/>
      <charset val="186"/>
    </font>
    <font>
      <sz val="12"/>
      <name val="Times New Roman Baltic"/>
      <charset val="186"/>
    </font>
    <font>
      <sz val="11.5"/>
      <name val="Times New Roman Baltic"/>
      <charset val="186"/>
    </font>
    <font>
      <sz val="10"/>
      <name val="Times New Roman"/>
      <family val="1"/>
    </font>
    <font>
      <sz val="11"/>
      <name val="Times New Roman Baltic"/>
      <family val="1"/>
      <charset val="186"/>
    </font>
    <font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0" applyFont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64" fontId="2" fillId="0" borderId="1" xfId="0" applyNumberFormat="1" applyFont="1" applyBorder="1" applyAlignment="1" applyProtection="1">
      <alignment horizontal="right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/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Protection="1">
      <protection locked="0"/>
    </xf>
    <xf numFmtId="164" fontId="2" fillId="0" borderId="0" xfId="0" applyNumberFormat="1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Continuous"/>
      <protection locked="0"/>
    </xf>
    <xf numFmtId="164" fontId="3" fillId="0" borderId="0" xfId="0" applyNumberFormat="1" applyFont="1" applyAlignment="1" applyProtection="1">
      <alignment horizontal="centerContinuous"/>
      <protection locked="0"/>
    </xf>
    <xf numFmtId="0" fontId="2" fillId="0" borderId="1" xfId="0" applyFont="1" applyBorder="1" applyProtection="1">
      <protection locked="0"/>
    </xf>
    <xf numFmtId="0" fontId="2" fillId="0" borderId="3" xfId="0" applyFont="1" applyBorder="1" applyAlignment="1" applyProtection="1">
      <alignment horizontal="left"/>
      <protection locked="0"/>
    </xf>
    <xf numFmtId="1" fontId="2" fillId="0" borderId="4" xfId="0" applyNumberFormat="1" applyFont="1" applyBorder="1" applyAlignment="1" applyProtection="1">
      <alignment horizontal="center"/>
      <protection locked="0"/>
    </xf>
    <xf numFmtId="1" fontId="2" fillId="0" borderId="5" xfId="0" applyNumberFormat="1" applyFont="1" applyBorder="1" applyAlignment="1" applyProtection="1">
      <alignment horizontal="center"/>
      <protection locked="0"/>
    </xf>
    <xf numFmtId="1" fontId="2" fillId="0" borderId="6" xfId="0" applyNumberFormat="1" applyFont="1" applyBorder="1" applyAlignment="1" applyProtection="1">
      <alignment horizontal="center"/>
      <protection locked="0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10" fillId="0" borderId="0" xfId="0" applyFont="1"/>
    <xf numFmtId="166" fontId="9" fillId="0" borderId="7" xfId="1" applyNumberFormat="1" applyFont="1" applyBorder="1" applyProtection="1">
      <protection locked="0"/>
    </xf>
    <xf numFmtId="166" fontId="2" fillId="0" borderId="8" xfId="1" applyNumberFormat="1" applyFont="1" applyBorder="1" applyProtection="1">
      <protection locked="0"/>
    </xf>
    <xf numFmtId="166" fontId="9" fillId="0" borderId="9" xfId="1" applyNumberFormat="1" applyFont="1" applyBorder="1" applyAlignment="1" applyProtection="1">
      <alignment horizontal="right"/>
    </xf>
    <xf numFmtId="166" fontId="7" fillId="0" borderId="10" xfId="1" applyNumberFormat="1" applyFont="1" applyBorder="1" applyProtection="1">
      <protection locked="0"/>
    </xf>
    <xf numFmtId="166" fontId="7" fillId="0" borderId="10" xfId="1" applyNumberFormat="1" applyFont="1" applyBorder="1" applyProtection="1"/>
    <xf numFmtId="166" fontId="9" fillId="0" borderId="8" xfId="1" applyNumberFormat="1" applyFont="1" applyBorder="1" applyProtection="1">
      <protection locked="0"/>
    </xf>
    <xf numFmtId="166" fontId="9" fillId="0" borderId="10" xfId="1" applyNumberFormat="1" applyFont="1" applyBorder="1" applyProtection="1"/>
    <xf numFmtId="0" fontId="2" fillId="0" borderId="1" xfId="0" applyFont="1" applyBorder="1" applyAlignment="1" applyProtection="1">
      <alignment horizontal="center"/>
      <protection locked="0"/>
    </xf>
    <xf numFmtId="0" fontId="12" fillId="0" borderId="0" xfId="0" applyFont="1"/>
    <xf numFmtId="0" fontId="2" fillId="0" borderId="1" xfId="0" applyFont="1" applyBorder="1"/>
    <xf numFmtId="0" fontId="7" fillId="0" borderId="2" xfId="0" applyFont="1" applyBorder="1" applyAlignment="1" applyProtection="1">
      <alignment horizontal="left"/>
      <protection locked="0"/>
    </xf>
    <xf numFmtId="1" fontId="7" fillId="0" borderId="5" xfId="0" applyNumberFormat="1" applyFont="1" applyBorder="1" applyAlignment="1" applyProtection="1">
      <alignment horizontal="center"/>
      <protection locked="0"/>
    </xf>
    <xf numFmtId="166" fontId="7" fillId="0" borderId="8" xfId="1" applyNumberFormat="1" applyFont="1" applyBorder="1" applyAlignment="1" applyProtection="1">
      <alignment horizontal="left"/>
      <protection locked="0"/>
    </xf>
    <xf numFmtId="166" fontId="13" fillId="0" borderId="10" xfId="1" applyNumberFormat="1" applyFont="1" applyBorder="1" applyProtection="1">
      <protection locked="0"/>
    </xf>
    <xf numFmtId="0" fontId="14" fillId="0" borderId="0" xfId="0" applyFont="1"/>
    <xf numFmtId="166" fontId="9" fillId="0" borderId="10" xfId="1" applyNumberFormat="1" applyFont="1" applyBorder="1" applyProtection="1">
      <protection locked="0"/>
    </xf>
    <xf numFmtId="166" fontId="7" fillId="0" borderId="8" xfId="1" applyNumberFormat="1" applyFont="1" applyBorder="1" applyAlignment="1" applyProtection="1">
      <alignment horizontal="right"/>
      <protection locked="0"/>
    </xf>
    <xf numFmtId="166" fontId="7" fillId="0" borderId="8" xfId="1" applyNumberFormat="1" applyFont="1" applyBorder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" fontId="2" fillId="0" borderId="11" xfId="0" applyNumberFormat="1" applyFont="1" applyBorder="1" applyAlignment="1" applyProtection="1">
      <alignment horizontal="center"/>
      <protection locked="0"/>
    </xf>
    <xf numFmtId="0" fontId="3" fillId="0" borderId="12" xfId="0" applyFont="1" applyBorder="1" applyProtection="1">
      <protection locked="0"/>
    </xf>
    <xf numFmtId="0" fontId="7" fillId="0" borderId="13" xfId="0" applyFont="1" applyBorder="1" applyAlignment="1" applyProtection="1">
      <alignment horizontal="left"/>
      <protection locked="0"/>
    </xf>
    <xf numFmtId="0" fontId="7" fillId="0" borderId="13" xfId="0" applyFont="1" applyBorder="1" applyProtection="1">
      <protection locked="0"/>
    </xf>
    <xf numFmtId="0" fontId="7" fillId="0" borderId="14" xfId="0" applyFont="1" applyBorder="1" applyProtection="1">
      <protection locked="0"/>
    </xf>
    <xf numFmtId="166" fontId="7" fillId="0" borderId="15" xfId="1" applyNumberFormat="1" applyFont="1" applyBorder="1" applyProtection="1">
      <protection locked="0"/>
    </xf>
    <xf numFmtId="1" fontId="7" fillId="0" borderId="16" xfId="0" applyNumberFormat="1" applyFont="1" applyBorder="1" applyAlignment="1" applyProtection="1">
      <alignment horizontal="center"/>
      <protection locked="0"/>
    </xf>
    <xf numFmtId="1" fontId="2" fillId="0" borderId="17" xfId="0" applyNumberFormat="1" applyFont="1" applyBorder="1" applyAlignment="1" applyProtection="1">
      <alignment horizontal="center"/>
      <protection locked="0"/>
    </xf>
    <xf numFmtId="0" fontId="17" fillId="0" borderId="0" xfId="0" applyFont="1"/>
    <xf numFmtId="0" fontId="2" fillId="0" borderId="18" xfId="0" applyFont="1" applyBorder="1" applyAlignment="1" applyProtection="1">
      <alignment horizontal="left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164" fontId="0" fillId="0" borderId="19" xfId="0" applyNumberFormat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 wrapText="1"/>
    </xf>
    <xf numFmtId="0" fontId="15" fillId="0" borderId="3" xfId="0" applyFont="1" applyBorder="1" applyAlignment="1" applyProtection="1">
      <alignment horizontal="left"/>
      <protection locked="0"/>
    </xf>
    <xf numFmtId="0" fontId="7" fillId="0" borderId="2" xfId="0" applyFont="1" applyFill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0" fontId="2" fillId="0" borderId="21" xfId="0" applyFont="1" applyBorder="1" applyAlignment="1" applyProtection="1">
      <alignment horizontal="left"/>
      <protection locked="0"/>
    </xf>
    <xf numFmtId="0" fontId="15" fillId="0" borderId="2" xfId="0" applyFont="1" applyBorder="1" applyAlignment="1" applyProtection="1">
      <alignment horizontal="left"/>
      <protection locked="0"/>
    </xf>
    <xf numFmtId="1" fontId="2" fillId="0" borderId="22" xfId="0" applyNumberFormat="1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vertical="top"/>
      <protection locked="0"/>
    </xf>
    <xf numFmtId="0" fontId="2" fillId="0" borderId="24" xfId="0" applyFont="1" applyFill="1" applyBorder="1" applyProtection="1">
      <protection locked="0"/>
    </xf>
    <xf numFmtId="0" fontId="2" fillId="0" borderId="25" xfId="0" applyFont="1" applyFill="1" applyBorder="1" applyAlignment="1" applyProtection="1">
      <alignment horizontal="center" vertical="center" wrapText="1"/>
      <protection locked="0"/>
    </xf>
    <xf numFmtId="164" fontId="6" fillId="0" borderId="26" xfId="0" applyNumberFormat="1" applyFont="1" applyFill="1" applyBorder="1" applyAlignment="1">
      <alignment horizontal="center" vertical="center" wrapText="1"/>
    </xf>
    <xf numFmtId="164" fontId="6" fillId="0" borderId="27" xfId="0" applyNumberFormat="1" applyFont="1" applyFill="1" applyBorder="1" applyAlignment="1">
      <alignment horizontal="center" vertical="center" wrapText="1"/>
    </xf>
    <xf numFmtId="166" fontId="7" fillId="0" borderId="28" xfId="1" applyNumberFormat="1" applyFont="1" applyBorder="1" applyProtection="1"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18" xfId="0" applyFont="1" applyBorder="1" applyAlignment="1" applyProtection="1">
      <alignment vertical="top"/>
      <protection locked="0"/>
    </xf>
    <xf numFmtId="0" fontId="7" fillId="0" borderId="29" xfId="0" applyFont="1" applyBorder="1" applyAlignment="1" applyProtection="1">
      <alignment horizontal="left"/>
      <protection locked="0"/>
    </xf>
    <xf numFmtId="0" fontId="11" fillId="0" borderId="30" xfId="0" applyFont="1" applyBorder="1" applyAlignment="1">
      <alignment horizontal="left" vertical="top" wrapText="1"/>
    </xf>
    <xf numFmtId="0" fontId="7" fillId="0" borderId="23" xfId="0" applyFont="1" applyBorder="1" applyAlignment="1" applyProtection="1">
      <alignment horizontal="left" vertical="top"/>
      <protection locked="0"/>
    </xf>
    <xf numFmtId="0" fontId="7" fillId="0" borderId="21" xfId="0" applyFont="1" applyBorder="1" applyAlignment="1" applyProtection="1">
      <alignment horizontal="left" vertical="top"/>
      <protection locked="0"/>
    </xf>
    <xf numFmtId="166" fontId="7" fillId="0" borderId="2" xfId="1" applyNumberFormat="1" applyFont="1" applyBorder="1" applyAlignment="1" applyProtection="1">
      <protection locked="0"/>
    </xf>
    <xf numFmtId="166" fontId="7" fillId="0" borderId="10" xfId="1" applyNumberFormat="1" applyFont="1" applyBorder="1" applyAlignment="1" applyProtection="1">
      <protection locked="0"/>
    </xf>
    <xf numFmtId="166" fontId="7" fillId="0" borderId="2" xfId="1" applyNumberFormat="1" applyFont="1" applyBorder="1" applyAlignment="1" applyProtection="1">
      <alignment horizontal="right"/>
      <protection locked="0"/>
    </xf>
    <xf numFmtId="166" fontId="7" fillId="0" borderId="10" xfId="1" applyNumberFormat="1" applyFont="1" applyBorder="1" applyAlignment="1" applyProtection="1">
      <alignment horizontal="right"/>
      <protection locked="0"/>
    </xf>
    <xf numFmtId="166" fontId="9" fillId="0" borderId="2" xfId="1" applyNumberFormat="1" applyFont="1" applyBorder="1" applyProtection="1">
      <protection locked="0"/>
    </xf>
    <xf numFmtId="166" fontId="9" fillId="0" borderId="31" xfId="1" applyNumberFormat="1" applyFont="1" applyBorder="1" applyProtection="1">
      <protection locked="0"/>
    </xf>
    <xf numFmtId="166" fontId="9" fillId="0" borderId="32" xfId="1" applyNumberFormat="1" applyFont="1" applyBorder="1" applyProtection="1">
      <protection locked="0"/>
    </xf>
    <xf numFmtId="166" fontId="9" fillId="0" borderId="12" xfId="1" applyNumberFormat="1" applyFont="1" applyBorder="1" applyProtection="1">
      <protection locked="0"/>
    </xf>
    <xf numFmtId="166" fontId="9" fillId="0" borderId="33" xfId="1" applyNumberFormat="1" applyFont="1" applyBorder="1" applyProtection="1">
      <protection locked="0"/>
    </xf>
    <xf numFmtId="1" fontId="7" fillId="0" borderId="34" xfId="0" applyNumberFormat="1" applyFont="1" applyBorder="1" applyAlignment="1" applyProtection="1">
      <alignment horizontal="center"/>
      <protection locked="0"/>
    </xf>
    <xf numFmtId="166" fontId="7" fillId="0" borderId="2" xfId="1" applyNumberFormat="1" applyFont="1" applyBorder="1" applyProtection="1">
      <protection locked="0"/>
    </xf>
    <xf numFmtId="166" fontId="2" fillId="0" borderId="2" xfId="1" applyNumberFormat="1" applyFont="1" applyBorder="1" applyProtection="1">
      <protection locked="0"/>
    </xf>
    <xf numFmtId="166" fontId="2" fillId="0" borderId="10" xfId="1" applyNumberFormat="1" applyFont="1" applyBorder="1" applyProtection="1">
      <protection locked="0"/>
    </xf>
    <xf numFmtId="1" fontId="7" fillId="0" borderId="17" xfId="0" applyNumberFormat="1" applyFont="1" applyBorder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" fontId="2" fillId="0" borderId="16" xfId="0" applyNumberFormat="1" applyFont="1" applyBorder="1" applyAlignment="1" applyProtection="1">
      <alignment horizontal="center"/>
      <protection locked="0"/>
    </xf>
    <xf numFmtId="14" fontId="11" fillId="0" borderId="26" xfId="0" applyNumberFormat="1" applyFont="1" applyBorder="1" applyAlignment="1">
      <alignment horizontal="center"/>
    </xf>
    <xf numFmtId="0" fontId="3" fillId="0" borderId="61" xfId="0" applyFont="1" applyBorder="1" applyProtection="1">
      <protection locked="0"/>
    </xf>
    <xf numFmtId="1" fontId="2" fillId="0" borderId="65" xfId="0" applyNumberFormat="1" applyFont="1" applyBorder="1" applyAlignment="1" applyProtection="1">
      <alignment horizontal="center"/>
      <protection locked="0"/>
    </xf>
    <xf numFmtId="166" fontId="9" fillId="0" borderId="61" xfId="1" applyNumberFormat="1" applyFont="1" applyBorder="1" applyProtection="1">
      <protection locked="0"/>
    </xf>
    <xf numFmtId="166" fontId="9" fillId="0" borderId="66" xfId="1" applyNumberFormat="1" applyFont="1" applyBorder="1" applyProtection="1">
      <protection locked="0"/>
    </xf>
    <xf numFmtId="166" fontId="9" fillId="0" borderId="0" xfId="1" applyNumberFormat="1" applyFont="1" applyBorder="1" applyProtection="1">
      <protection locked="0"/>
    </xf>
    <xf numFmtId="166" fontId="9" fillId="0" borderId="37" xfId="1" applyNumberFormat="1" applyFont="1" applyBorder="1" applyProtection="1">
      <protection locked="0"/>
    </xf>
    <xf numFmtId="166" fontId="9" fillId="0" borderId="35" xfId="1" applyNumberFormat="1" applyFont="1" applyBorder="1" applyProtection="1">
      <protection locked="0"/>
    </xf>
    <xf numFmtId="166" fontId="9" fillId="0" borderId="36" xfId="1" applyNumberFormat="1" applyFont="1" applyBorder="1" applyProtection="1">
      <protection locked="0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15" fillId="0" borderId="55" xfId="0" applyFont="1" applyBorder="1" applyAlignment="1" applyProtection="1">
      <alignment horizontal="left" wrapText="1"/>
      <protection locked="0"/>
    </xf>
    <xf numFmtId="0" fontId="15" fillId="0" borderId="56" xfId="0" applyFont="1" applyBorder="1" applyAlignment="1" applyProtection="1">
      <alignment horizontal="left" wrapText="1"/>
      <protection locked="0"/>
    </xf>
    <xf numFmtId="0" fontId="15" fillId="0" borderId="57" xfId="0" applyFont="1" applyBorder="1" applyAlignment="1" applyProtection="1">
      <alignment horizontal="left" wrapText="1"/>
      <protection locked="0"/>
    </xf>
    <xf numFmtId="0" fontId="2" fillId="0" borderId="38" xfId="0" applyFont="1" applyBorder="1" applyAlignment="1" applyProtection="1">
      <alignment horizontal="left"/>
      <protection locked="0"/>
    </xf>
    <xf numFmtId="0" fontId="2" fillId="0" borderId="8" xfId="0" applyFont="1" applyBorder="1" applyAlignment="1" applyProtection="1">
      <alignment horizontal="left"/>
      <protection locked="0"/>
    </xf>
    <xf numFmtId="0" fontId="2" fillId="0" borderId="39" xfId="0" applyFont="1" applyBorder="1" applyAlignment="1" applyProtection="1">
      <alignment horizontal="left"/>
      <protection locked="0"/>
    </xf>
    <xf numFmtId="0" fontId="7" fillId="0" borderId="38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/>
      <protection locked="0"/>
    </xf>
    <xf numFmtId="0" fontId="7" fillId="0" borderId="39" xfId="0" applyFont="1" applyBorder="1" applyAlignment="1" applyProtection="1">
      <alignment horizontal="left"/>
      <protection locked="0"/>
    </xf>
    <xf numFmtId="0" fontId="11" fillId="0" borderId="55" xfId="0" applyFont="1" applyBorder="1" applyAlignment="1">
      <alignment horizontal="left"/>
    </xf>
    <xf numFmtId="0" fontId="11" fillId="0" borderId="56" xfId="0" applyFont="1" applyBorder="1" applyAlignment="1">
      <alignment horizontal="left"/>
    </xf>
    <xf numFmtId="0" fontId="11" fillId="0" borderId="57" xfId="0" applyFont="1" applyBorder="1" applyAlignment="1">
      <alignment horizontal="left"/>
    </xf>
    <xf numFmtId="0" fontId="15" fillId="0" borderId="38" xfId="0" applyFont="1" applyBorder="1" applyAlignment="1" applyProtection="1">
      <alignment horizontal="left"/>
      <protection locked="0"/>
    </xf>
    <xf numFmtId="0" fontId="15" fillId="0" borderId="8" xfId="0" applyFont="1" applyBorder="1" applyAlignment="1" applyProtection="1">
      <alignment horizontal="left"/>
      <protection locked="0"/>
    </xf>
    <xf numFmtId="0" fontId="15" fillId="0" borderId="39" xfId="0" applyFont="1" applyBorder="1" applyAlignment="1" applyProtection="1">
      <alignment horizontal="left"/>
      <protection locked="0"/>
    </xf>
    <xf numFmtId="0" fontId="11" fillId="0" borderId="42" xfId="0" applyFont="1" applyBorder="1"/>
    <xf numFmtId="0" fontId="11" fillId="0" borderId="43" xfId="0" applyFont="1" applyBorder="1"/>
    <xf numFmtId="0" fontId="16" fillId="0" borderId="62" xfId="0" applyFont="1" applyBorder="1" applyAlignment="1" applyProtection="1">
      <alignment horizontal="left" wrapText="1"/>
      <protection locked="0"/>
    </xf>
    <xf numFmtId="0" fontId="16" fillId="0" borderId="63" xfId="0" applyFont="1" applyBorder="1" applyAlignment="1" applyProtection="1">
      <alignment horizontal="left" wrapText="1"/>
      <protection locked="0"/>
    </xf>
    <xf numFmtId="0" fontId="16" fillId="0" borderId="64" xfId="0" applyFont="1" applyBorder="1" applyAlignment="1" applyProtection="1">
      <alignment horizontal="left" wrapText="1"/>
      <protection locked="0"/>
    </xf>
    <xf numFmtId="0" fontId="7" fillId="0" borderId="38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39" xfId="0" applyFont="1" applyBorder="1" applyAlignment="1" applyProtection="1">
      <alignment horizontal="left" vertical="top" wrapText="1"/>
      <protection locked="0"/>
    </xf>
    <xf numFmtId="0" fontId="15" fillId="0" borderId="14" xfId="0" applyFont="1" applyBorder="1" applyAlignment="1" applyProtection="1">
      <alignment vertical="top" wrapText="1"/>
      <protection locked="0"/>
    </xf>
    <xf numFmtId="0" fontId="15" fillId="0" borderId="19" xfId="0" applyFont="1" applyBorder="1" applyAlignment="1" applyProtection="1">
      <alignment vertical="top" wrapText="1"/>
      <protection locked="0"/>
    </xf>
    <xf numFmtId="0" fontId="15" fillId="0" borderId="52" xfId="0" applyFont="1" applyBorder="1" applyAlignment="1" applyProtection="1">
      <alignment vertical="top" wrapText="1"/>
      <protection locked="0"/>
    </xf>
    <xf numFmtId="0" fontId="3" fillId="0" borderId="58" xfId="0" applyFont="1" applyBorder="1" applyAlignment="1" applyProtection="1">
      <alignment horizontal="left" vertical="top" wrapText="1"/>
      <protection locked="0"/>
    </xf>
    <xf numFmtId="0" fontId="3" fillId="0" borderId="59" xfId="0" applyFont="1" applyBorder="1" applyAlignment="1" applyProtection="1">
      <alignment horizontal="left" vertical="top" wrapText="1"/>
      <protection locked="0"/>
    </xf>
    <xf numFmtId="0" fontId="3" fillId="0" borderId="60" xfId="0" applyFont="1" applyBorder="1" applyAlignment="1" applyProtection="1">
      <alignment horizontal="left" vertical="top" wrapText="1"/>
      <protection locked="0"/>
    </xf>
    <xf numFmtId="0" fontId="7" fillId="0" borderId="42" xfId="0" applyFont="1" applyFill="1" applyBorder="1" applyAlignment="1" applyProtection="1">
      <alignment horizontal="left" vertical="top" wrapText="1"/>
      <protection locked="0"/>
    </xf>
    <xf numFmtId="0" fontId="7" fillId="0" borderId="43" xfId="0" applyFont="1" applyFill="1" applyBorder="1" applyAlignment="1" applyProtection="1">
      <alignment horizontal="left" vertical="top" wrapText="1"/>
      <protection locked="0"/>
    </xf>
    <xf numFmtId="0" fontId="7" fillId="0" borderId="44" xfId="0" applyFont="1" applyFill="1" applyBorder="1" applyAlignment="1" applyProtection="1">
      <alignment horizontal="left" vertical="top" wrapText="1"/>
      <protection locked="0"/>
    </xf>
    <xf numFmtId="0" fontId="11" fillId="0" borderId="14" xfId="0" applyFont="1" applyBorder="1" applyAlignment="1">
      <alignment horizontal="left"/>
    </xf>
    <xf numFmtId="0" fontId="11" fillId="0" borderId="19" xfId="0" applyFont="1" applyBorder="1" applyAlignment="1">
      <alignment horizontal="left"/>
    </xf>
    <xf numFmtId="0" fontId="11" fillId="0" borderId="52" xfId="0" applyFont="1" applyBorder="1" applyAlignment="1">
      <alignment horizontal="left"/>
    </xf>
    <xf numFmtId="0" fontId="7" fillId="0" borderId="38" xfId="0" applyFont="1" applyFill="1" applyBorder="1" applyAlignment="1" applyProtection="1">
      <alignment horizontal="left"/>
      <protection locked="0"/>
    </xf>
    <xf numFmtId="0" fontId="7" fillId="0" borderId="8" xfId="0" applyFont="1" applyFill="1" applyBorder="1" applyAlignment="1" applyProtection="1">
      <alignment horizontal="left"/>
      <protection locked="0"/>
    </xf>
    <xf numFmtId="0" fontId="7" fillId="0" borderId="39" xfId="0" applyFont="1" applyFill="1" applyBorder="1" applyAlignment="1" applyProtection="1">
      <alignment horizontal="left"/>
      <protection locked="0"/>
    </xf>
    <xf numFmtId="0" fontId="15" fillId="0" borderId="53" xfId="0" applyFont="1" applyBorder="1" applyAlignment="1" applyProtection="1">
      <alignment horizontal="left"/>
      <protection locked="0"/>
    </xf>
    <xf numFmtId="0" fontId="15" fillId="0" borderId="1" xfId="0" applyFont="1" applyBorder="1" applyAlignment="1" applyProtection="1">
      <alignment horizontal="left"/>
      <protection locked="0"/>
    </xf>
    <xf numFmtId="0" fontId="11" fillId="0" borderId="0" xfId="0" applyFont="1" applyAlignment="1">
      <alignment horizontal="center"/>
    </xf>
    <xf numFmtId="0" fontId="2" fillId="0" borderId="48" xfId="0" applyFont="1" applyBorder="1" applyAlignment="1" applyProtection="1">
      <alignment horizontal="center"/>
      <protection locked="0"/>
    </xf>
    <xf numFmtId="0" fontId="2" fillId="0" borderId="49" xfId="0" applyFont="1" applyBorder="1" applyAlignment="1" applyProtection="1">
      <alignment horizontal="center" vertical="center"/>
      <protection locked="0"/>
    </xf>
    <xf numFmtId="0" fontId="2" fillId="0" borderId="50" xfId="0" applyFont="1" applyBorder="1" applyAlignment="1" applyProtection="1">
      <alignment horizontal="center" vertical="center"/>
      <protection locked="0"/>
    </xf>
    <xf numFmtId="0" fontId="2" fillId="0" borderId="51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left" vertical="top"/>
      <protection locked="0"/>
    </xf>
    <xf numFmtId="0" fontId="3" fillId="0" borderId="19" xfId="0" applyFont="1" applyBorder="1" applyAlignment="1" applyProtection="1">
      <alignment horizontal="left" vertical="top"/>
      <protection locked="0"/>
    </xf>
    <xf numFmtId="0" fontId="3" fillId="0" borderId="52" xfId="0" applyFont="1" applyBorder="1" applyAlignment="1" applyProtection="1">
      <alignment horizontal="left" vertical="top"/>
      <protection locked="0"/>
    </xf>
    <xf numFmtId="0" fontId="3" fillId="0" borderId="26" xfId="0" applyFont="1" applyBorder="1" applyAlignment="1" applyProtection="1">
      <alignment horizontal="center" wrapText="1"/>
      <protection locked="0"/>
    </xf>
    <xf numFmtId="0" fontId="0" fillId="0" borderId="26" xfId="0" applyBorder="1" applyAlignment="1">
      <alignment horizontal="center" wrapText="1"/>
    </xf>
    <xf numFmtId="0" fontId="4" fillId="0" borderId="0" xfId="0" applyFont="1" applyAlignment="1" applyProtection="1">
      <alignment horizontal="center" wrapText="1"/>
      <protection locked="0"/>
    </xf>
    <xf numFmtId="0" fontId="0" fillId="0" borderId="0" xfId="0" applyAlignment="1">
      <alignment wrapText="1"/>
    </xf>
    <xf numFmtId="14" fontId="1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6" xfId="0" applyFont="1" applyBorder="1" applyAlignment="1" applyProtection="1">
      <alignment horizontal="center" wrapText="1"/>
      <protection locked="0"/>
    </xf>
    <xf numFmtId="0" fontId="12" fillId="0" borderId="26" xfId="0" applyFont="1" applyBorder="1" applyAlignment="1">
      <alignment horizontal="center" wrapText="1"/>
    </xf>
    <xf numFmtId="0" fontId="2" fillId="0" borderId="54" xfId="0" applyFont="1" applyBorder="1" applyAlignment="1" applyProtection="1">
      <alignment horizontal="left" vertical="center"/>
      <protection locked="0"/>
    </xf>
    <xf numFmtId="0" fontId="2" fillId="0" borderId="24" xfId="0" applyFont="1" applyBorder="1" applyAlignment="1" applyProtection="1">
      <alignment horizontal="left" vertical="center"/>
      <protection locked="0"/>
    </xf>
    <xf numFmtId="0" fontId="15" fillId="0" borderId="42" xfId="0" applyFont="1" applyBorder="1" applyAlignment="1" applyProtection="1">
      <alignment horizontal="left" vertical="top"/>
      <protection locked="0"/>
    </xf>
    <xf numFmtId="0" fontId="15" fillId="0" borderId="43" xfId="0" applyFont="1" applyBorder="1" applyAlignment="1" applyProtection="1">
      <alignment horizontal="left" vertical="top"/>
      <protection locked="0"/>
    </xf>
    <xf numFmtId="0" fontId="15" fillId="0" borderId="44" xfId="0" applyFont="1" applyBorder="1" applyAlignment="1" applyProtection="1">
      <alignment horizontal="left" vertical="top"/>
      <protection locked="0"/>
    </xf>
    <xf numFmtId="0" fontId="7" fillId="0" borderId="38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top"/>
      <protection locked="0"/>
    </xf>
    <xf numFmtId="0" fontId="7" fillId="0" borderId="39" xfId="0" applyFont="1" applyBorder="1" applyAlignment="1" applyProtection="1">
      <alignment horizontal="left" vertical="top"/>
      <protection locked="0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Border="1" applyAlignment="1" applyProtection="1">
      <alignment horizontal="center" vertical="center" wrapText="1"/>
      <protection locked="0"/>
    </xf>
    <xf numFmtId="164" fontId="0" fillId="0" borderId="26" xfId="0" applyNumberFormat="1" applyBorder="1" applyAlignment="1">
      <alignment horizontal="center" vertical="center" wrapText="1"/>
    </xf>
    <xf numFmtId="164" fontId="2" fillId="0" borderId="41" xfId="0" applyNumberFormat="1" applyFont="1" applyBorder="1" applyAlignment="1" applyProtection="1">
      <alignment horizontal="center" vertical="center" wrapText="1"/>
      <protection locked="0"/>
    </xf>
    <xf numFmtId="164" fontId="0" fillId="0" borderId="27" xfId="0" applyNumberFormat="1" applyBorder="1" applyAlignment="1">
      <alignment horizontal="center" vertical="center" wrapText="1"/>
    </xf>
    <xf numFmtId="0" fontId="15" fillId="0" borderId="42" xfId="0" applyFont="1" applyBorder="1" applyAlignment="1" applyProtection="1">
      <alignment horizontal="left"/>
      <protection locked="0"/>
    </xf>
    <xf numFmtId="0" fontId="15" fillId="0" borderId="43" xfId="0" applyFont="1" applyBorder="1" applyAlignment="1" applyProtection="1">
      <alignment horizontal="left"/>
      <protection locked="0"/>
    </xf>
    <xf numFmtId="0" fontId="15" fillId="0" borderId="44" xfId="0" applyFont="1" applyBorder="1" applyAlignment="1" applyProtection="1">
      <alignment horizontal="left"/>
      <protection locked="0"/>
    </xf>
    <xf numFmtId="0" fontId="3" fillId="0" borderId="45" xfId="0" applyFont="1" applyFill="1" applyBorder="1" applyAlignment="1" applyProtection="1">
      <alignment horizontal="left" vertical="center"/>
      <protection locked="0"/>
    </xf>
    <xf numFmtId="0" fontId="3" fillId="0" borderId="46" xfId="0" applyFont="1" applyFill="1" applyBorder="1" applyAlignment="1" applyProtection="1">
      <alignment horizontal="left" vertical="center"/>
      <protection locked="0"/>
    </xf>
    <xf numFmtId="0" fontId="3" fillId="0" borderId="47" xfId="0" applyFont="1" applyFill="1" applyBorder="1" applyAlignment="1" applyProtection="1">
      <alignment horizontal="left" vertical="center"/>
      <protection locked="0"/>
    </xf>
    <xf numFmtId="0" fontId="11" fillId="0" borderId="8" xfId="0" applyFont="1" applyBorder="1" applyAlignment="1">
      <alignment horizontal="left" vertical="top" wrapText="1"/>
    </xf>
    <xf numFmtId="0" fontId="2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1" fillId="0" borderId="14" xfId="0" applyFont="1" applyBorder="1"/>
    <xf numFmtId="0" fontId="11" fillId="0" borderId="19" xfId="0" applyFont="1" applyBorder="1"/>
  </cellXfs>
  <cellStyles count="2">
    <cellStyle name="Įprastas" xfId="0" builtinId="0"/>
    <cellStyle name="Kableli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tabSelected="1" topLeftCell="A58" zoomScaleNormal="100" workbookViewId="0">
      <selection activeCell="K15" sqref="K15"/>
    </sheetView>
  </sheetViews>
  <sheetFormatPr defaultRowHeight="12.75"/>
  <cols>
    <col min="1" max="1" width="5.7109375" customWidth="1"/>
    <col min="2" max="2" width="12.5703125" customWidth="1"/>
    <col min="3" max="3" width="13.5703125" customWidth="1"/>
    <col min="4" max="4" width="29.85546875" customWidth="1"/>
    <col min="5" max="5" width="6.7109375" customWidth="1"/>
    <col min="6" max="7" width="11.7109375" customWidth="1"/>
  </cols>
  <sheetData>
    <row r="1" spans="1:7" ht="14.25" customHeight="1">
      <c r="A1" s="11"/>
      <c r="B1" s="11"/>
      <c r="C1" s="11"/>
      <c r="D1" s="11" t="s">
        <v>152</v>
      </c>
      <c r="E1" s="11"/>
      <c r="F1" s="145"/>
      <c r="G1" s="145"/>
    </row>
    <row r="2" spans="1:7" ht="14.25" customHeight="1">
      <c r="A2" s="11"/>
      <c r="B2" s="11"/>
      <c r="C2" s="11"/>
      <c r="D2" s="11" t="s">
        <v>151</v>
      </c>
      <c r="E2" s="11"/>
      <c r="F2" s="90"/>
      <c r="G2" s="90"/>
    </row>
    <row r="3" spans="1:7" ht="17.25" customHeight="1">
      <c r="A3" s="11"/>
      <c r="B3" s="11"/>
      <c r="C3" s="11"/>
      <c r="D3" s="11" t="s">
        <v>158</v>
      </c>
      <c r="E3" s="11"/>
      <c r="F3" s="90"/>
      <c r="G3" s="90"/>
    </row>
    <row r="4" spans="1:7" ht="11.25" customHeight="1">
      <c r="A4" s="13"/>
      <c r="B4" s="13"/>
      <c r="C4" s="13"/>
      <c r="D4" s="13"/>
      <c r="E4" s="13"/>
      <c r="F4" s="14"/>
      <c r="G4" s="15"/>
    </row>
    <row r="5" spans="1:7" ht="13.5">
      <c r="A5" s="154" t="s">
        <v>147</v>
      </c>
      <c r="B5" s="155"/>
      <c r="C5" s="155"/>
      <c r="D5" s="155"/>
      <c r="E5" s="155"/>
      <c r="F5" s="155"/>
      <c r="G5" s="155"/>
    </row>
    <row r="6" spans="1:7" ht="15.75">
      <c r="A6" s="13"/>
      <c r="B6" s="13"/>
      <c r="C6" s="4"/>
      <c r="D6" s="1" t="s">
        <v>47</v>
      </c>
      <c r="E6" s="13"/>
      <c r="F6" s="2"/>
      <c r="G6" s="2"/>
    </row>
    <row r="7" spans="1:7" ht="13.5" customHeight="1">
      <c r="A7" s="13"/>
      <c r="B7" s="13"/>
      <c r="C7" s="4"/>
      <c r="D7" s="1"/>
      <c r="E7" s="13"/>
      <c r="F7" s="2"/>
      <c r="G7" s="2"/>
    </row>
    <row r="8" spans="1:7" ht="13.5">
      <c r="A8" s="154" t="s">
        <v>157</v>
      </c>
      <c r="B8" s="155"/>
      <c r="C8" s="155"/>
      <c r="D8" s="155"/>
      <c r="E8" s="155"/>
      <c r="F8" s="155"/>
      <c r="G8" s="155"/>
    </row>
    <row r="9" spans="1:7" ht="15.75">
      <c r="A9" s="13"/>
      <c r="B9" s="13"/>
      <c r="C9" s="13"/>
      <c r="D9" s="1" t="s">
        <v>48</v>
      </c>
      <c r="E9" s="13"/>
      <c r="F9" s="2"/>
      <c r="G9" s="2"/>
    </row>
    <row r="10" spans="1:7" ht="12.75" customHeight="1">
      <c r="A10" s="13"/>
      <c r="B10" s="13"/>
      <c r="C10" s="16"/>
      <c r="D10" s="16"/>
      <c r="E10" s="16"/>
      <c r="F10" s="3"/>
      <c r="G10" s="17"/>
    </row>
    <row r="11" spans="1:7" ht="13.5" customHeight="1">
      <c r="A11" s="156" t="s">
        <v>148</v>
      </c>
      <c r="B11" s="157"/>
      <c r="C11" s="157"/>
      <c r="D11" s="157"/>
      <c r="E11" s="157"/>
      <c r="F11" s="157"/>
      <c r="G11" s="157"/>
    </row>
    <row r="12" spans="1:7" ht="12" customHeight="1">
      <c r="A12" s="13"/>
      <c r="B12" s="13"/>
      <c r="C12" s="91"/>
      <c r="D12" s="4"/>
      <c r="E12" s="7"/>
      <c r="F12" s="92"/>
      <c r="G12" s="92"/>
    </row>
    <row r="13" spans="1:7">
      <c r="A13" s="158"/>
      <c r="B13" s="159"/>
      <c r="C13" s="90"/>
      <c r="D13" s="94">
        <v>43496</v>
      </c>
      <c r="E13" s="90"/>
      <c r="F13" s="90"/>
      <c r="G13" s="90"/>
    </row>
    <row r="14" spans="1:7">
      <c r="A14" s="90"/>
      <c r="B14" s="90"/>
      <c r="C14" s="90"/>
      <c r="D14" s="90" t="s">
        <v>45</v>
      </c>
      <c r="E14" s="90"/>
      <c r="F14" s="90"/>
      <c r="G14" s="90"/>
    </row>
    <row r="15" spans="1:7" ht="9.75" customHeight="1">
      <c r="A15" s="90"/>
      <c r="B15" s="90"/>
      <c r="C15" s="90"/>
      <c r="D15" s="90"/>
      <c r="E15" s="90"/>
      <c r="F15" s="90"/>
      <c r="G15" s="90"/>
    </row>
    <row r="16" spans="1:7" ht="13.5" customHeight="1">
      <c r="A16" s="160" t="s">
        <v>149</v>
      </c>
      <c r="B16" s="161"/>
      <c r="C16" s="161"/>
      <c r="D16" s="4"/>
      <c r="E16" s="154" t="s">
        <v>150</v>
      </c>
      <c r="F16" s="155"/>
      <c r="G16" s="155"/>
    </row>
    <row r="17" spans="1:7" s="25" customFormat="1">
      <c r="A17" s="4"/>
      <c r="B17" s="1" t="s">
        <v>28</v>
      </c>
      <c r="C17" s="44"/>
      <c r="D17" s="1"/>
      <c r="E17" s="146" t="s">
        <v>46</v>
      </c>
      <c r="F17" s="146"/>
      <c r="G17" s="146"/>
    </row>
    <row r="18" spans="1:7" s="25" customFormat="1" ht="7.5" customHeight="1" thickBot="1">
      <c r="A18" s="18"/>
      <c r="B18" s="33"/>
      <c r="C18" s="18"/>
      <c r="D18" s="18"/>
      <c r="E18" s="18"/>
      <c r="F18" s="35"/>
      <c r="G18" s="5"/>
    </row>
    <row r="19" spans="1:7">
      <c r="A19" s="162" t="s">
        <v>49</v>
      </c>
      <c r="B19" s="147" t="s">
        <v>50</v>
      </c>
      <c r="C19" s="148"/>
      <c r="D19" s="148"/>
      <c r="E19" s="173" t="s">
        <v>1</v>
      </c>
      <c r="F19" s="175" t="s">
        <v>51</v>
      </c>
      <c r="G19" s="177" t="s">
        <v>52</v>
      </c>
    </row>
    <row r="20" spans="1:7" ht="25.5" customHeight="1">
      <c r="A20" s="163"/>
      <c r="B20" s="149"/>
      <c r="C20" s="150"/>
      <c r="D20" s="150"/>
      <c r="E20" s="174"/>
      <c r="F20" s="176"/>
      <c r="G20" s="178"/>
    </row>
    <row r="21" spans="1:7" ht="15" customHeight="1">
      <c r="A21" s="54"/>
      <c r="B21" s="151" t="s">
        <v>0</v>
      </c>
      <c r="C21" s="152"/>
      <c r="D21" s="153"/>
      <c r="E21" s="55"/>
      <c r="F21" s="56"/>
      <c r="G21" s="57"/>
    </row>
    <row r="22" spans="1:7" ht="15.75">
      <c r="A22" s="58" t="s">
        <v>2</v>
      </c>
      <c r="B22" s="164" t="s">
        <v>31</v>
      </c>
      <c r="C22" s="165"/>
      <c r="D22" s="166"/>
      <c r="E22" s="20"/>
      <c r="F22" s="26">
        <f>SUM(F23+F30+F40+F50)</f>
        <v>2043761</v>
      </c>
      <c r="G22" s="28">
        <f>SUM(G23+G30+G40+G50)</f>
        <v>2007703</v>
      </c>
    </row>
    <row r="23" spans="1:7" ht="12.75" customHeight="1">
      <c r="A23" s="36" t="s">
        <v>53</v>
      </c>
      <c r="B23" s="167" t="s">
        <v>32</v>
      </c>
      <c r="C23" s="168"/>
      <c r="D23" s="169"/>
      <c r="E23" s="21">
        <v>1</v>
      </c>
      <c r="F23" s="78">
        <f>SUM(F24:F29)</f>
        <v>16158</v>
      </c>
      <c r="G23" s="79">
        <f>SUM(G24:G29)</f>
        <v>14473</v>
      </c>
    </row>
    <row r="24" spans="1:7" ht="12" customHeight="1">
      <c r="A24" s="6" t="s">
        <v>54</v>
      </c>
      <c r="B24" s="108" t="s">
        <v>3</v>
      </c>
      <c r="C24" s="109"/>
      <c r="D24" s="109"/>
      <c r="E24" s="21"/>
      <c r="F24" s="27"/>
      <c r="G24" s="29"/>
    </row>
    <row r="25" spans="1:7" ht="12" customHeight="1">
      <c r="A25" s="6" t="s">
        <v>55</v>
      </c>
      <c r="B25" s="108" t="s">
        <v>4</v>
      </c>
      <c r="C25" s="109"/>
      <c r="D25" s="109"/>
      <c r="E25" s="21"/>
      <c r="F25" s="27"/>
      <c r="G25" s="29"/>
    </row>
    <row r="26" spans="1:7" ht="12" customHeight="1">
      <c r="A26" s="6" t="s">
        <v>56</v>
      </c>
      <c r="B26" s="108" t="s">
        <v>5</v>
      </c>
      <c r="C26" s="109"/>
      <c r="D26" s="109"/>
      <c r="E26" s="21"/>
      <c r="F26" s="27">
        <v>8011</v>
      </c>
      <c r="G26" s="29">
        <v>8639</v>
      </c>
    </row>
    <row r="27" spans="1:7" ht="12" customHeight="1">
      <c r="A27" s="6" t="s">
        <v>57</v>
      </c>
      <c r="B27" s="108" t="s">
        <v>58</v>
      </c>
      <c r="C27" s="109"/>
      <c r="D27" s="110"/>
      <c r="E27" s="21"/>
      <c r="F27" s="27">
        <v>8146</v>
      </c>
      <c r="G27" s="29">
        <v>5833</v>
      </c>
    </row>
    <row r="28" spans="1:7" ht="12" customHeight="1">
      <c r="A28" s="6" t="s">
        <v>59</v>
      </c>
      <c r="B28" s="108" t="s">
        <v>6</v>
      </c>
      <c r="C28" s="109"/>
      <c r="D28" s="109"/>
      <c r="E28" s="21"/>
      <c r="F28" s="27">
        <v>1</v>
      </c>
      <c r="G28" s="29">
        <v>1</v>
      </c>
    </row>
    <row r="29" spans="1:7" ht="12" customHeight="1">
      <c r="A29" s="6" t="s">
        <v>60</v>
      </c>
      <c r="B29" s="108" t="s">
        <v>61</v>
      </c>
      <c r="C29" s="109"/>
      <c r="D29" s="110"/>
      <c r="E29" s="21"/>
      <c r="F29" s="27"/>
      <c r="G29" s="29"/>
    </row>
    <row r="30" spans="1:7" ht="12.75" customHeight="1">
      <c r="A30" s="59" t="s">
        <v>62</v>
      </c>
      <c r="B30" s="140" t="s">
        <v>33</v>
      </c>
      <c r="C30" s="141"/>
      <c r="D30" s="141"/>
      <c r="E30" s="21">
        <v>2</v>
      </c>
      <c r="F30" s="43">
        <f>SUM(F31:F36,F39)</f>
        <v>2027603</v>
      </c>
      <c r="G30" s="30">
        <f>SUM(G31:G36,G39)</f>
        <v>1993230</v>
      </c>
    </row>
    <row r="31" spans="1:7" ht="12" customHeight="1">
      <c r="A31" s="6" t="s">
        <v>63</v>
      </c>
      <c r="B31" s="108" t="s">
        <v>7</v>
      </c>
      <c r="C31" s="109"/>
      <c r="D31" s="109"/>
      <c r="E31" s="21"/>
      <c r="F31" s="27"/>
      <c r="G31" s="29"/>
    </row>
    <row r="32" spans="1:7" ht="12" customHeight="1">
      <c r="A32" s="6" t="s">
        <v>64</v>
      </c>
      <c r="B32" s="108" t="s">
        <v>8</v>
      </c>
      <c r="C32" s="109"/>
      <c r="D32" s="109"/>
      <c r="E32" s="21"/>
      <c r="F32" s="27">
        <v>1327253</v>
      </c>
      <c r="G32" s="29">
        <v>1297026</v>
      </c>
    </row>
    <row r="33" spans="1:7" ht="12" customHeight="1">
      <c r="A33" s="6" t="s">
        <v>65</v>
      </c>
      <c r="B33" s="108" t="s">
        <v>66</v>
      </c>
      <c r="C33" s="109"/>
      <c r="D33" s="109"/>
      <c r="E33" s="21"/>
      <c r="F33" s="27">
        <v>510506</v>
      </c>
      <c r="G33" s="29">
        <v>406637</v>
      </c>
    </row>
    <row r="34" spans="1:7" ht="12" customHeight="1">
      <c r="A34" s="6" t="s">
        <v>67</v>
      </c>
      <c r="B34" s="108" t="s">
        <v>9</v>
      </c>
      <c r="C34" s="109"/>
      <c r="D34" s="109"/>
      <c r="E34" s="21"/>
      <c r="F34" s="27">
        <v>82597</v>
      </c>
      <c r="G34" s="29">
        <v>99685</v>
      </c>
    </row>
    <row r="35" spans="1:7" ht="12" customHeight="1">
      <c r="A35" s="6" t="s">
        <v>68</v>
      </c>
      <c r="B35" s="108" t="s">
        <v>69</v>
      </c>
      <c r="C35" s="109"/>
      <c r="D35" s="110"/>
      <c r="E35" s="21"/>
      <c r="F35" s="27">
        <v>106197</v>
      </c>
      <c r="G35" s="29">
        <v>122261</v>
      </c>
    </row>
    <row r="36" spans="1:7" s="40" customFormat="1" ht="12" customHeight="1">
      <c r="A36" s="36" t="s">
        <v>70</v>
      </c>
      <c r="B36" s="111" t="s">
        <v>29</v>
      </c>
      <c r="C36" s="112"/>
      <c r="D36" s="112"/>
      <c r="E36" s="37"/>
      <c r="F36" s="38"/>
      <c r="G36" s="39">
        <v>0</v>
      </c>
    </row>
    <row r="37" spans="1:7" s="40" customFormat="1" ht="12" customHeight="1">
      <c r="A37" s="36" t="s">
        <v>71</v>
      </c>
      <c r="B37" s="111" t="s">
        <v>7</v>
      </c>
      <c r="C37" s="112"/>
      <c r="D37" s="112"/>
      <c r="E37" s="37"/>
      <c r="F37" s="38"/>
      <c r="G37" s="39">
        <v>0</v>
      </c>
    </row>
    <row r="38" spans="1:7" s="40" customFormat="1" ht="12" customHeight="1">
      <c r="A38" s="36" t="s">
        <v>72</v>
      </c>
      <c r="B38" s="111" t="s">
        <v>30</v>
      </c>
      <c r="C38" s="112"/>
      <c r="D38" s="112"/>
      <c r="E38" s="37"/>
      <c r="F38" s="38"/>
      <c r="G38" s="39"/>
    </row>
    <row r="39" spans="1:7" s="40" customFormat="1" ht="27" customHeight="1">
      <c r="A39" s="60" t="s">
        <v>73</v>
      </c>
      <c r="B39" s="125" t="s">
        <v>74</v>
      </c>
      <c r="C39" s="126"/>
      <c r="D39" s="127"/>
      <c r="E39" s="37"/>
      <c r="F39" s="38">
        <v>1050</v>
      </c>
      <c r="G39" s="39">
        <v>67621</v>
      </c>
    </row>
    <row r="40" spans="1:7" ht="12.75" customHeight="1">
      <c r="A40" s="36" t="s">
        <v>75</v>
      </c>
      <c r="B40" s="111" t="s">
        <v>34</v>
      </c>
      <c r="C40" s="112"/>
      <c r="D40" s="112"/>
      <c r="E40" s="21"/>
      <c r="F40" s="86">
        <f>SUM(F41:F49)</f>
        <v>0</v>
      </c>
      <c r="G40" s="29">
        <f>SUM(G41:G49)</f>
        <v>0</v>
      </c>
    </row>
    <row r="41" spans="1:7" ht="12" customHeight="1">
      <c r="A41" s="6" t="s">
        <v>76</v>
      </c>
      <c r="B41" s="108" t="s">
        <v>77</v>
      </c>
      <c r="C41" s="109"/>
      <c r="D41" s="110"/>
      <c r="E41" s="21"/>
      <c r="F41" s="27"/>
      <c r="G41" s="30"/>
    </row>
    <row r="42" spans="1:7" ht="12" customHeight="1">
      <c r="A42" s="6" t="s">
        <v>78</v>
      </c>
      <c r="B42" s="108" t="s">
        <v>79</v>
      </c>
      <c r="C42" s="109"/>
      <c r="D42" s="110"/>
      <c r="E42" s="21"/>
      <c r="F42" s="27"/>
      <c r="G42" s="29"/>
    </row>
    <row r="43" spans="1:7" ht="12" customHeight="1">
      <c r="A43" s="6" t="s">
        <v>80</v>
      </c>
      <c r="B43" s="108" t="s">
        <v>81</v>
      </c>
      <c r="C43" s="109"/>
      <c r="D43" s="110"/>
      <c r="E43" s="21"/>
      <c r="F43" s="27"/>
      <c r="G43" s="29"/>
    </row>
    <row r="44" spans="1:7" ht="12" customHeight="1">
      <c r="A44" s="61" t="s">
        <v>82</v>
      </c>
      <c r="B44" s="108" t="s">
        <v>83</v>
      </c>
      <c r="C44" s="109"/>
      <c r="D44" s="109"/>
      <c r="E44" s="21"/>
      <c r="F44" s="27"/>
      <c r="G44" s="30"/>
    </row>
    <row r="45" spans="1:7" ht="12" customHeight="1">
      <c r="A45" s="54" t="s">
        <v>84</v>
      </c>
      <c r="B45" s="108" t="s">
        <v>85</v>
      </c>
      <c r="C45" s="109"/>
      <c r="D45" s="110"/>
      <c r="E45" s="21"/>
      <c r="F45" s="27"/>
      <c r="G45" s="30"/>
    </row>
    <row r="46" spans="1:7" ht="12" customHeight="1">
      <c r="A46" s="54" t="s">
        <v>86</v>
      </c>
      <c r="B46" s="108" t="s">
        <v>87</v>
      </c>
      <c r="C46" s="109"/>
      <c r="D46" s="110"/>
      <c r="E46" s="21"/>
      <c r="F46" s="27"/>
      <c r="G46" s="30"/>
    </row>
    <row r="47" spans="1:7" ht="12" customHeight="1">
      <c r="A47" s="54" t="s">
        <v>88</v>
      </c>
      <c r="B47" s="108" t="s">
        <v>89</v>
      </c>
      <c r="C47" s="109"/>
      <c r="D47" s="110"/>
      <c r="E47" s="21"/>
      <c r="F47" s="27"/>
      <c r="G47" s="30"/>
    </row>
    <row r="48" spans="1:7" ht="12" customHeight="1">
      <c r="A48" s="54" t="s">
        <v>90</v>
      </c>
      <c r="B48" s="108" t="s">
        <v>91</v>
      </c>
      <c r="C48" s="109"/>
      <c r="D48" s="110"/>
      <c r="E48" s="21"/>
      <c r="F48" s="27"/>
      <c r="G48" s="30"/>
    </row>
    <row r="49" spans="1:7" ht="12" customHeight="1">
      <c r="A49" s="54" t="s">
        <v>92</v>
      </c>
      <c r="B49" s="108" t="s">
        <v>10</v>
      </c>
      <c r="C49" s="109"/>
      <c r="D49" s="110"/>
      <c r="E49" s="21"/>
      <c r="F49" s="27"/>
      <c r="G49" s="30"/>
    </row>
    <row r="50" spans="1:7" s="34" customFormat="1" ht="12.75" customHeight="1">
      <c r="A50" s="19" t="s">
        <v>93</v>
      </c>
      <c r="B50" s="114" t="s">
        <v>35</v>
      </c>
      <c r="C50" s="115"/>
      <c r="D50" s="116"/>
      <c r="E50" s="21"/>
      <c r="F50" s="87">
        <f>F51+F52+F53</f>
        <v>0</v>
      </c>
      <c r="G50" s="88">
        <f>G51+G52+G53</f>
        <v>0</v>
      </c>
    </row>
    <row r="51" spans="1:7" s="25" customFormat="1" ht="12" customHeight="1">
      <c r="A51" s="6" t="s">
        <v>94</v>
      </c>
      <c r="B51" s="188" t="s">
        <v>95</v>
      </c>
      <c r="C51" s="189"/>
      <c r="D51" s="189"/>
      <c r="E51" s="21"/>
      <c r="F51" s="27"/>
      <c r="G51" s="30"/>
    </row>
    <row r="52" spans="1:7" s="25" customFormat="1" ht="12" customHeight="1">
      <c r="A52" s="6" t="s">
        <v>96</v>
      </c>
      <c r="B52" s="137" t="s">
        <v>97</v>
      </c>
      <c r="C52" s="138"/>
      <c r="D52" s="139"/>
      <c r="E52" s="21"/>
      <c r="F52" s="27"/>
      <c r="G52" s="30"/>
    </row>
    <row r="53" spans="1:7" s="25" customFormat="1" ht="12" customHeight="1">
      <c r="A53" s="6" t="s">
        <v>98</v>
      </c>
      <c r="B53" s="120" t="s">
        <v>99</v>
      </c>
      <c r="C53" s="121"/>
      <c r="D53" s="121"/>
      <c r="E53" s="21"/>
      <c r="F53" s="27"/>
      <c r="G53" s="30"/>
    </row>
    <row r="54" spans="1:7" ht="15.75">
      <c r="A54" s="62" t="s">
        <v>11</v>
      </c>
      <c r="B54" s="117" t="s">
        <v>36</v>
      </c>
      <c r="C54" s="118"/>
      <c r="D54" s="119"/>
      <c r="E54" s="21"/>
      <c r="F54" s="31">
        <f>SUM(F55+F63+F68+F71)</f>
        <v>529700</v>
      </c>
      <c r="G54" s="32">
        <f>SUM(G55+G63+G68+G71)</f>
        <v>584889</v>
      </c>
    </row>
    <row r="55" spans="1:7">
      <c r="A55" s="60" t="s">
        <v>53</v>
      </c>
      <c r="B55" s="125" t="s">
        <v>100</v>
      </c>
      <c r="C55" s="126"/>
      <c r="D55" s="126"/>
      <c r="E55" s="37"/>
      <c r="F55" s="86">
        <f>SUM(F56:F62)</f>
        <v>75669</v>
      </c>
      <c r="G55" s="29">
        <f>SUM(G56:G62)</f>
        <v>78818</v>
      </c>
    </row>
    <row r="56" spans="1:7" ht="12" customHeight="1">
      <c r="A56" s="36" t="s">
        <v>54</v>
      </c>
      <c r="B56" s="111" t="s">
        <v>101</v>
      </c>
      <c r="C56" s="112"/>
      <c r="D56" s="112"/>
      <c r="E56" s="37">
        <v>3</v>
      </c>
      <c r="F56" s="42">
        <v>75119</v>
      </c>
      <c r="G56" s="30">
        <v>78664</v>
      </c>
    </row>
    <row r="57" spans="1:7" ht="12" customHeight="1">
      <c r="A57" s="36" t="s">
        <v>55</v>
      </c>
      <c r="B57" s="111" t="s">
        <v>102</v>
      </c>
      <c r="C57" s="112"/>
      <c r="D57" s="112"/>
      <c r="E57" s="37"/>
      <c r="F57" s="42"/>
      <c r="G57" s="29"/>
    </row>
    <row r="58" spans="1:7" ht="12" customHeight="1">
      <c r="A58" s="36" t="s">
        <v>56</v>
      </c>
      <c r="B58" s="111" t="s">
        <v>103</v>
      </c>
      <c r="C58" s="112"/>
      <c r="D58" s="112"/>
      <c r="E58" s="37"/>
      <c r="F58" s="42"/>
      <c r="G58" s="29"/>
    </row>
    <row r="59" spans="1:7" ht="12" customHeight="1">
      <c r="A59" s="36" t="s">
        <v>57</v>
      </c>
      <c r="B59" s="111" t="s">
        <v>12</v>
      </c>
      <c r="C59" s="112"/>
      <c r="D59" s="113"/>
      <c r="E59" s="37"/>
      <c r="F59" s="42"/>
      <c r="G59" s="29"/>
    </row>
    <row r="60" spans="1:7" ht="12" customHeight="1">
      <c r="A60" s="72" t="s">
        <v>59</v>
      </c>
      <c r="B60" s="111" t="s">
        <v>97</v>
      </c>
      <c r="C60" s="112"/>
      <c r="D60" s="113"/>
      <c r="E60" s="37"/>
      <c r="F60" s="42"/>
      <c r="G60" s="29"/>
    </row>
    <row r="61" spans="1:7" ht="12" customHeight="1">
      <c r="A61" s="73" t="s">
        <v>60</v>
      </c>
      <c r="B61" s="185" t="s">
        <v>44</v>
      </c>
      <c r="C61" s="185"/>
      <c r="D61" s="185"/>
      <c r="E61" s="21"/>
      <c r="F61" s="27"/>
      <c r="G61" s="30"/>
    </row>
    <row r="62" spans="1:7" ht="12" customHeight="1">
      <c r="A62" s="36" t="s">
        <v>104</v>
      </c>
      <c r="B62" s="111" t="s">
        <v>105</v>
      </c>
      <c r="C62" s="112"/>
      <c r="D62" s="112"/>
      <c r="E62" s="37">
        <v>4</v>
      </c>
      <c r="F62" s="43">
        <v>550</v>
      </c>
      <c r="G62" s="29">
        <v>154</v>
      </c>
    </row>
    <row r="63" spans="1:7">
      <c r="A63" s="36" t="s">
        <v>62</v>
      </c>
      <c r="B63" s="140" t="s">
        <v>106</v>
      </c>
      <c r="C63" s="141"/>
      <c r="D63" s="142"/>
      <c r="E63" s="37">
        <v>5</v>
      </c>
      <c r="F63" s="78">
        <f>SUM(F64:F67)</f>
        <v>374174</v>
      </c>
      <c r="G63" s="79">
        <f>SUM(G64:G67)</f>
        <v>375699</v>
      </c>
    </row>
    <row r="64" spans="1:7" ht="12" customHeight="1">
      <c r="A64" s="36" t="s">
        <v>63</v>
      </c>
      <c r="B64" s="111" t="s">
        <v>107</v>
      </c>
      <c r="C64" s="112"/>
      <c r="D64" s="112"/>
      <c r="E64" s="37"/>
      <c r="F64" s="42">
        <v>359670</v>
      </c>
      <c r="G64" s="29">
        <v>349136</v>
      </c>
    </row>
    <row r="65" spans="1:7" ht="12" customHeight="1">
      <c r="A65" s="36" t="s">
        <v>64</v>
      </c>
      <c r="B65" s="111" t="s">
        <v>108</v>
      </c>
      <c r="C65" s="112"/>
      <c r="D65" s="113"/>
      <c r="E65" s="37"/>
      <c r="F65" s="42"/>
      <c r="G65" s="29"/>
    </row>
    <row r="66" spans="1:7" ht="12" customHeight="1">
      <c r="A66" s="36" t="s">
        <v>65</v>
      </c>
      <c r="B66" s="111" t="s">
        <v>109</v>
      </c>
      <c r="C66" s="112"/>
      <c r="D66" s="112"/>
      <c r="E66" s="37"/>
      <c r="F66" s="42"/>
      <c r="G66" s="29"/>
    </row>
    <row r="67" spans="1:7" ht="12" customHeight="1">
      <c r="A67" s="36" t="s">
        <v>67</v>
      </c>
      <c r="B67" s="111" t="s">
        <v>110</v>
      </c>
      <c r="C67" s="112"/>
      <c r="D67" s="113"/>
      <c r="E67" s="37"/>
      <c r="F67" s="42">
        <v>14504</v>
      </c>
      <c r="G67" s="29">
        <v>26563</v>
      </c>
    </row>
    <row r="68" spans="1:7">
      <c r="A68" s="36" t="s">
        <v>75</v>
      </c>
      <c r="B68" s="111" t="s">
        <v>111</v>
      </c>
      <c r="C68" s="112"/>
      <c r="D68" s="113"/>
      <c r="E68" s="37"/>
      <c r="F68" s="43">
        <f>SUM(F69:F70)</f>
        <v>0</v>
      </c>
      <c r="G68" s="30">
        <f>SUM(G69:G70)</f>
        <v>0</v>
      </c>
    </row>
    <row r="69" spans="1:7" ht="12" customHeight="1">
      <c r="A69" s="36" t="s">
        <v>76</v>
      </c>
      <c r="B69" s="111" t="s">
        <v>77</v>
      </c>
      <c r="C69" s="112"/>
      <c r="D69" s="112"/>
      <c r="E69" s="37"/>
      <c r="F69" s="43"/>
      <c r="G69" s="29"/>
    </row>
    <row r="70" spans="1:7" ht="12" customHeight="1">
      <c r="A70" s="36" t="s">
        <v>78</v>
      </c>
      <c r="B70" s="111" t="s">
        <v>112</v>
      </c>
      <c r="C70" s="112"/>
      <c r="D70" s="112"/>
      <c r="E70" s="37"/>
      <c r="F70" s="43"/>
      <c r="G70" s="29"/>
    </row>
    <row r="71" spans="1:7">
      <c r="A71" s="70" t="s">
        <v>93</v>
      </c>
      <c r="B71" s="47" t="s">
        <v>37</v>
      </c>
      <c r="C71" s="48"/>
      <c r="D71" s="49"/>
      <c r="E71" s="51">
        <v>6</v>
      </c>
      <c r="F71" s="50">
        <v>79857</v>
      </c>
      <c r="G71" s="69">
        <v>130372</v>
      </c>
    </row>
    <row r="72" spans="1:7" ht="30.75" customHeight="1" thickBot="1">
      <c r="A72" s="71" t="s">
        <v>14</v>
      </c>
      <c r="B72" s="128" t="s">
        <v>113</v>
      </c>
      <c r="C72" s="129"/>
      <c r="D72" s="130"/>
      <c r="E72" s="85">
        <v>7</v>
      </c>
      <c r="F72" s="101">
        <v>1893</v>
      </c>
      <c r="G72" s="102">
        <v>1118</v>
      </c>
    </row>
    <row r="73" spans="1:7" ht="17.25" thickTop="1" thickBot="1">
      <c r="A73" s="46"/>
      <c r="B73" s="143" t="s">
        <v>144</v>
      </c>
      <c r="C73" s="144"/>
      <c r="D73" s="144"/>
      <c r="E73" s="45"/>
      <c r="F73" s="83">
        <f>SUM(F22+F54+F72)</f>
        <v>2575354</v>
      </c>
      <c r="G73" s="84">
        <f>SUM(G22+G54+G72)</f>
        <v>2593710</v>
      </c>
    </row>
    <row r="74" spans="1:7" ht="15.75">
      <c r="A74" s="65"/>
      <c r="B74" s="182" t="s">
        <v>13</v>
      </c>
      <c r="C74" s="183"/>
      <c r="D74" s="184"/>
      <c r="E74" s="66"/>
      <c r="F74" s="67"/>
      <c r="G74" s="68"/>
    </row>
    <row r="75" spans="1:7" ht="15.75">
      <c r="A75" s="58" t="s">
        <v>19</v>
      </c>
      <c r="B75" s="179" t="s">
        <v>38</v>
      </c>
      <c r="C75" s="180"/>
      <c r="D75" s="181"/>
      <c r="E75" s="20">
        <v>8</v>
      </c>
      <c r="F75" s="81">
        <f>SUM(F76+F80+F81+F82+F86)</f>
        <v>1797062</v>
      </c>
      <c r="G75" s="82">
        <f>SUM(G76+G80+G81+G82+G86)</f>
        <v>1813770</v>
      </c>
    </row>
    <row r="76" spans="1:7">
      <c r="A76" s="36" t="s">
        <v>53</v>
      </c>
      <c r="B76" s="111" t="s">
        <v>39</v>
      </c>
      <c r="C76" s="112"/>
      <c r="D76" s="113"/>
      <c r="E76" s="37"/>
      <c r="F76" s="43">
        <f>SUM(F77:F79)</f>
        <v>2339816</v>
      </c>
      <c r="G76" s="30">
        <f>SUM(G77:G79)</f>
        <v>2234215</v>
      </c>
    </row>
    <row r="77" spans="1:7">
      <c r="A77" s="36" t="s">
        <v>54</v>
      </c>
      <c r="B77" s="111" t="s">
        <v>114</v>
      </c>
      <c r="C77" s="112"/>
      <c r="D77" s="113"/>
      <c r="E77" s="37"/>
      <c r="F77" s="43">
        <v>2339816</v>
      </c>
      <c r="G77" s="29">
        <v>2234215</v>
      </c>
    </row>
    <row r="78" spans="1:7">
      <c r="A78" s="36" t="s">
        <v>55</v>
      </c>
      <c r="B78" s="111" t="s">
        <v>115</v>
      </c>
      <c r="C78" s="112"/>
      <c r="D78" s="113"/>
      <c r="E78" s="37"/>
      <c r="F78" s="43"/>
      <c r="G78" s="29"/>
    </row>
    <row r="79" spans="1:7">
      <c r="A79" s="36" t="s">
        <v>56</v>
      </c>
      <c r="B79" s="111" t="s">
        <v>116</v>
      </c>
      <c r="C79" s="112"/>
      <c r="D79" s="113"/>
      <c r="E79" s="37"/>
      <c r="F79" s="43"/>
      <c r="G79" s="29"/>
    </row>
    <row r="80" spans="1:7">
      <c r="A80" s="36" t="s">
        <v>62</v>
      </c>
      <c r="B80" s="111" t="s">
        <v>117</v>
      </c>
      <c r="C80" s="112"/>
      <c r="D80" s="113"/>
      <c r="E80" s="37"/>
      <c r="F80" s="43"/>
      <c r="G80" s="29"/>
    </row>
    <row r="81" spans="1:7">
      <c r="A81" s="36" t="s">
        <v>75</v>
      </c>
      <c r="B81" s="111" t="s">
        <v>118</v>
      </c>
      <c r="C81" s="112"/>
      <c r="D81" s="113"/>
      <c r="E81" s="37"/>
      <c r="F81" s="43"/>
      <c r="G81" s="29"/>
    </row>
    <row r="82" spans="1:7">
      <c r="A82" s="36" t="s">
        <v>93</v>
      </c>
      <c r="B82" s="111" t="s">
        <v>40</v>
      </c>
      <c r="C82" s="112"/>
      <c r="D82" s="113"/>
      <c r="E82" s="37"/>
      <c r="F82" s="43">
        <f>SUM(F83:F85)</f>
        <v>0</v>
      </c>
      <c r="G82" s="30">
        <f>SUM(G83:G85)</f>
        <v>0</v>
      </c>
    </row>
    <row r="83" spans="1:7">
      <c r="A83" s="36" t="s">
        <v>94</v>
      </c>
      <c r="B83" s="111" t="s">
        <v>119</v>
      </c>
      <c r="C83" s="112"/>
      <c r="D83" s="113"/>
      <c r="E83" s="37"/>
      <c r="F83" s="43"/>
      <c r="G83" s="29"/>
    </row>
    <row r="84" spans="1:7">
      <c r="A84" s="36" t="s">
        <v>96</v>
      </c>
      <c r="B84" s="111" t="s">
        <v>15</v>
      </c>
      <c r="C84" s="112"/>
      <c r="D84" s="113"/>
      <c r="E84" s="37"/>
      <c r="F84" s="43"/>
      <c r="G84" s="29"/>
    </row>
    <row r="85" spans="1:7">
      <c r="A85" s="36" t="s">
        <v>98</v>
      </c>
      <c r="B85" s="111" t="s">
        <v>16</v>
      </c>
      <c r="C85" s="112"/>
      <c r="D85" s="113"/>
      <c r="E85" s="37"/>
      <c r="F85" s="43"/>
      <c r="G85" s="29"/>
    </row>
    <row r="86" spans="1:7">
      <c r="A86" s="36" t="s">
        <v>120</v>
      </c>
      <c r="B86" s="111" t="s">
        <v>41</v>
      </c>
      <c r="C86" s="112"/>
      <c r="D86" s="113"/>
      <c r="E86" s="37"/>
      <c r="F86" s="43">
        <f>SUM(F87:F88)</f>
        <v>-542754</v>
      </c>
      <c r="G86" s="30">
        <f>SUM(G87:G88)</f>
        <v>-420445</v>
      </c>
    </row>
    <row r="87" spans="1:7">
      <c r="A87" s="36" t="s">
        <v>121</v>
      </c>
      <c r="B87" s="111" t="s">
        <v>17</v>
      </c>
      <c r="C87" s="112"/>
      <c r="D87" s="113"/>
      <c r="E87" s="37"/>
      <c r="F87" s="43">
        <v>-122309</v>
      </c>
      <c r="G87" s="29">
        <v>-81451</v>
      </c>
    </row>
    <row r="88" spans="1:7">
      <c r="A88" s="36" t="s">
        <v>122</v>
      </c>
      <c r="B88" s="111" t="s">
        <v>18</v>
      </c>
      <c r="C88" s="112"/>
      <c r="D88" s="113"/>
      <c r="E88" s="37"/>
      <c r="F88" s="43">
        <v>-420445</v>
      </c>
      <c r="G88" s="29">
        <v>-338994</v>
      </c>
    </row>
    <row r="89" spans="1:7" ht="15.75">
      <c r="A89" s="62" t="s">
        <v>20</v>
      </c>
      <c r="B89" s="117" t="s">
        <v>42</v>
      </c>
      <c r="C89" s="118"/>
      <c r="D89" s="119"/>
      <c r="E89" s="21">
        <v>9</v>
      </c>
      <c r="F89" s="31">
        <v>182571</v>
      </c>
      <c r="G89" s="41">
        <v>192899</v>
      </c>
    </row>
    <row r="90" spans="1:7" ht="15.75">
      <c r="A90" s="62" t="s">
        <v>123</v>
      </c>
      <c r="B90" s="117" t="s">
        <v>124</v>
      </c>
      <c r="C90" s="118"/>
      <c r="D90" s="119"/>
      <c r="E90" s="52"/>
      <c r="F90" s="80">
        <f>SUM(F91:F93)</f>
        <v>0</v>
      </c>
      <c r="G90" s="41">
        <f>SUM(G91:G93)</f>
        <v>0</v>
      </c>
    </row>
    <row r="91" spans="1:7">
      <c r="A91" s="36" t="s">
        <v>53</v>
      </c>
      <c r="B91" s="111" t="s">
        <v>125</v>
      </c>
      <c r="C91" s="112"/>
      <c r="D91" s="113"/>
      <c r="E91" s="89"/>
      <c r="F91" s="43"/>
      <c r="G91" s="29"/>
    </row>
    <row r="92" spans="1:7">
      <c r="A92" s="36" t="s">
        <v>62</v>
      </c>
      <c r="B92" s="111" t="s">
        <v>126</v>
      </c>
      <c r="C92" s="112"/>
      <c r="D92" s="113"/>
      <c r="E92" s="89"/>
      <c r="F92" s="43"/>
      <c r="G92" s="29"/>
    </row>
    <row r="93" spans="1:7">
      <c r="A93" s="36" t="s">
        <v>75</v>
      </c>
      <c r="B93" s="111" t="s">
        <v>43</v>
      </c>
      <c r="C93" s="112"/>
      <c r="D93" s="113"/>
      <c r="E93" s="89"/>
      <c r="F93" s="43"/>
      <c r="G93" s="29"/>
    </row>
    <row r="94" spans="1:7" ht="16.5" customHeight="1">
      <c r="A94" s="62" t="s">
        <v>127</v>
      </c>
      <c r="B94" s="105" t="s">
        <v>128</v>
      </c>
      <c r="C94" s="106"/>
      <c r="D94" s="107"/>
      <c r="E94" s="22"/>
      <c r="F94" s="31">
        <f>SUM(F95+F104)</f>
        <v>514340</v>
      </c>
      <c r="G94" s="32">
        <f>SUM(G95+G104)</f>
        <v>498933</v>
      </c>
    </row>
    <row r="95" spans="1:7" s="25" customFormat="1" ht="26.25" customHeight="1">
      <c r="A95" s="75" t="s">
        <v>53</v>
      </c>
      <c r="B95" s="134" t="s">
        <v>129</v>
      </c>
      <c r="C95" s="135"/>
      <c r="D95" s="136"/>
      <c r="E95" s="93">
        <v>10</v>
      </c>
      <c r="F95" s="78">
        <f>SUM(F96:F103)</f>
        <v>37050</v>
      </c>
      <c r="G95" s="79">
        <f>SUM(G96:G103)</f>
        <v>111604</v>
      </c>
    </row>
    <row r="96" spans="1:7" s="25" customFormat="1">
      <c r="A96" s="19" t="s">
        <v>54</v>
      </c>
      <c r="B96" s="108" t="s">
        <v>130</v>
      </c>
      <c r="C96" s="109"/>
      <c r="D96" s="110"/>
      <c r="E96" s="20"/>
      <c r="F96" s="27">
        <v>36549</v>
      </c>
      <c r="G96" s="30">
        <v>104452</v>
      </c>
    </row>
    <row r="97" spans="1:7" s="25" customFormat="1">
      <c r="A97" s="6" t="s">
        <v>55</v>
      </c>
      <c r="B97" s="108" t="s">
        <v>131</v>
      </c>
      <c r="C97" s="109"/>
      <c r="D97" s="110"/>
      <c r="E97" s="21"/>
      <c r="F97" s="27">
        <v>501</v>
      </c>
      <c r="G97" s="29">
        <v>7152</v>
      </c>
    </row>
    <row r="98" spans="1:7" s="25" customFormat="1">
      <c r="A98" s="6" t="s">
        <v>56</v>
      </c>
      <c r="B98" s="108" t="s">
        <v>132</v>
      </c>
      <c r="C98" s="109"/>
      <c r="D98" s="110"/>
      <c r="E98" s="21"/>
      <c r="F98" s="27"/>
      <c r="G98" s="29"/>
    </row>
    <row r="99" spans="1:7" s="25" customFormat="1">
      <c r="A99" s="6" t="s">
        <v>57</v>
      </c>
      <c r="B99" s="108" t="s">
        <v>21</v>
      </c>
      <c r="C99" s="109"/>
      <c r="D99" s="110"/>
      <c r="E99" s="21"/>
      <c r="F99" s="27"/>
      <c r="G99" s="29"/>
    </row>
    <row r="100" spans="1:7" s="25" customFormat="1">
      <c r="A100" s="6" t="s">
        <v>59</v>
      </c>
      <c r="B100" s="108" t="s">
        <v>133</v>
      </c>
      <c r="C100" s="109"/>
      <c r="D100" s="110"/>
      <c r="E100" s="21"/>
      <c r="F100" s="27"/>
      <c r="G100" s="29"/>
    </row>
    <row r="101" spans="1:7" s="25" customFormat="1">
      <c r="A101" s="6" t="s">
        <v>60</v>
      </c>
      <c r="B101" s="108" t="s">
        <v>134</v>
      </c>
      <c r="C101" s="109"/>
      <c r="D101" s="110"/>
      <c r="E101" s="21"/>
      <c r="F101" s="27"/>
      <c r="G101" s="29"/>
    </row>
    <row r="102" spans="1:7" s="25" customFormat="1">
      <c r="A102" s="6" t="s">
        <v>104</v>
      </c>
      <c r="B102" s="108" t="s">
        <v>135</v>
      </c>
      <c r="C102" s="109"/>
      <c r="D102" s="110"/>
      <c r="E102" s="21"/>
      <c r="F102" s="27"/>
      <c r="G102" s="29"/>
    </row>
    <row r="103" spans="1:7" s="25" customFormat="1">
      <c r="A103" s="6" t="s">
        <v>136</v>
      </c>
      <c r="B103" s="108" t="s">
        <v>22</v>
      </c>
      <c r="C103" s="109"/>
      <c r="D103" s="110"/>
      <c r="E103" s="21"/>
      <c r="F103" s="27"/>
      <c r="G103" s="29"/>
    </row>
    <row r="104" spans="1:7" s="25" customFormat="1" ht="26.25" customHeight="1">
      <c r="A104" s="74" t="s">
        <v>62</v>
      </c>
      <c r="B104" s="125" t="s">
        <v>137</v>
      </c>
      <c r="C104" s="126"/>
      <c r="D104" s="127"/>
      <c r="E104" s="52">
        <v>11</v>
      </c>
      <c r="F104" s="76">
        <f>SUM(F105:F114)</f>
        <v>477290</v>
      </c>
      <c r="G104" s="77">
        <f>SUM(G105:G114)</f>
        <v>387329</v>
      </c>
    </row>
    <row r="105" spans="1:7" s="25" customFormat="1">
      <c r="A105" s="6" t="s">
        <v>63</v>
      </c>
      <c r="B105" s="108" t="s">
        <v>130</v>
      </c>
      <c r="C105" s="109"/>
      <c r="D105" s="110"/>
      <c r="E105" s="21"/>
      <c r="F105" s="27">
        <v>78799</v>
      </c>
      <c r="G105" s="29">
        <v>63641</v>
      </c>
    </row>
    <row r="106" spans="1:7" s="25" customFormat="1">
      <c r="A106" s="6" t="s">
        <v>64</v>
      </c>
      <c r="B106" s="108" t="s">
        <v>131</v>
      </c>
      <c r="C106" s="109"/>
      <c r="D106" s="110"/>
      <c r="E106" s="21"/>
      <c r="F106" s="27">
        <v>21730</v>
      </c>
      <c r="G106" s="30">
        <v>6945</v>
      </c>
    </row>
    <row r="107" spans="1:7" s="25" customFormat="1">
      <c r="A107" s="6" t="s">
        <v>65</v>
      </c>
      <c r="B107" s="108" t="s">
        <v>132</v>
      </c>
      <c r="C107" s="109"/>
      <c r="D107" s="110"/>
      <c r="E107" s="21"/>
      <c r="F107" s="27">
        <v>17997</v>
      </c>
      <c r="G107" s="30">
        <v>14247</v>
      </c>
    </row>
    <row r="108" spans="1:7" s="25" customFormat="1">
      <c r="A108" s="6" t="s">
        <v>67</v>
      </c>
      <c r="B108" s="108" t="s">
        <v>21</v>
      </c>
      <c r="C108" s="109"/>
      <c r="D108" s="110"/>
      <c r="E108" s="21"/>
      <c r="F108" s="27">
        <v>78276</v>
      </c>
      <c r="G108" s="29">
        <v>127405</v>
      </c>
    </row>
    <row r="109" spans="1:7" s="25" customFormat="1">
      <c r="A109" s="6" t="s">
        <v>68</v>
      </c>
      <c r="B109" s="108" t="s">
        <v>133</v>
      </c>
      <c r="C109" s="109"/>
      <c r="D109" s="110"/>
      <c r="E109" s="21"/>
      <c r="F109" s="27"/>
      <c r="G109" s="29"/>
    </row>
    <row r="110" spans="1:7" s="25" customFormat="1">
      <c r="A110" s="6" t="s">
        <v>70</v>
      </c>
      <c r="B110" s="108" t="s">
        <v>134</v>
      </c>
      <c r="C110" s="109"/>
      <c r="D110" s="110"/>
      <c r="E110" s="21"/>
      <c r="F110" s="27"/>
      <c r="G110" s="29"/>
    </row>
    <row r="111" spans="1:7" s="25" customFormat="1">
      <c r="A111" s="6" t="s">
        <v>73</v>
      </c>
      <c r="B111" s="108" t="s">
        <v>138</v>
      </c>
      <c r="C111" s="109"/>
      <c r="D111" s="110"/>
      <c r="E111" s="21"/>
      <c r="F111" s="27"/>
      <c r="G111" s="29"/>
    </row>
    <row r="112" spans="1:7" s="25" customFormat="1">
      <c r="A112" s="6" t="s">
        <v>139</v>
      </c>
      <c r="B112" s="108" t="s">
        <v>23</v>
      </c>
      <c r="C112" s="109"/>
      <c r="D112" s="110"/>
      <c r="E112" s="21"/>
      <c r="F112" s="27"/>
      <c r="G112" s="29"/>
    </row>
    <row r="113" spans="1:7" s="25" customFormat="1">
      <c r="A113" s="6" t="s">
        <v>140</v>
      </c>
      <c r="B113" s="108" t="s">
        <v>146</v>
      </c>
      <c r="C113" s="109"/>
      <c r="D113" s="110"/>
      <c r="E113" s="21"/>
      <c r="F113" s="27">
        <v>55285</v>
      </c>
      <c r="G113" s="29">
        <v>52342</v>
      </c>
    </row>
    <row r="114" spans="1:7" s="25" customFormat="1">
      <c r="A114" s="6" t="s">
        <v>145</v>
      </c>
      <c r="B114" s="108" t="s">
        <v>24</v>
      </c>
      <c r="C114" s="109"/>
      <c r="D114" s="110"/>
      <c r="E114" s="21"/>
      <c r="F114" s="27">
        <v>225203</v>
      </c>
      <c r="G114" s="29">
        <v>122749</v>
      </c>
    </row>
    <row r="115" spans="1:7" s="25" customFormat="1" ht="30.75" customHeight="1" thickBot="1">
      <c r="A115" s="64" t="s">
        <v>141</v>
      </c>
      <c r="B115" s="131" t="s">
        <v>142</v>
      </c>
      <c r="C115" s="132"/>
      <c r="D115" s="133"/>
      <c r="E115" s="63">
        <v>12</v>
      </c>
      <c r="F115" s="99">
        <v>81381</v>
      </c>
      <c r="G115" s="100">
        <v>88108</v>
      </c>
    </row>
    <row r="116" spans="1:7" ht="21.75" customHeight="1" thickBot="1">
      <c r="A116" s="95"/>
      <c r="B116" s="122" t="s">
        <v>143</v>
      </c>
      <c r="C116" s="123"/>
      <c r="D116" s="124"/>
      <c r="E116" s="96"/>
      <c r="F116" s="97">
        <f>SUM(F75+F89+F90+F94+F115)</f>
        <v>2575354</v>
      </c>
      <c r="G116" s="98">
        <f>SUM(G75+G89+G90+G94+G115)</f>
        <v>2593710</v>
      </c>
    </row>
    <row r="117" spans="1:7" ht="12.75" customHeight="1">
      <c r="A117" s="13"/>
      <c r="B117" s="13"/>
      <c r="C117" s="13"/>
      <c r="D117" s="7"/>
      <c r="E117" s="13"/>
      <c r="F117" s="2"/>
      <c r="G117" s="2"/>
    </row>
    <row r="118" spans="1:7" ht="36.75" customHeight="1">
      <c r="A118" s="186" t="s">
        <v>156</v>
      </c>
      <c r="B118" s="187"/>
      <c r="C118" s="187"/>
      <c r="D118" s="10" t="s">
        <v>26</v>
      </c>
      <c r="E118" s="170" t="s">
        <v>153</v>
      </c>
      <c r="F118" s="171"/>
      <c r="G118" s="171"/>
    </row>
    <row r="119" spans="1:7">
      <c r="A119" s="103"/>
      <c r="B119" s="103"/>
      <c r="C119" s="103"/>
      <c r="D119" s="24" t="s">
        <v>27</v>
      </c>
      <c r="E119" s="172"/>
      <c r="F119" s="159"/>
      <c r="G119" s="159"/>
    </row>
    <row r="120" spans="1:7" ht="10.5" customHeight="1">
      <c r="A120" s="8"/>
      <c r="B120" s="11"/>
      <c r="C120" s="9" t="s">
        <v>25</v>
      </c>
      <c r="D120" s="8"/>
      <c r="E120" s="8"/>
      <c r="F120" s="12"/>
      <c r="G120" s="12"/>
    </row>
    <row r="121" spans="1:7" ht="15.75">
      <c r="A121" s="103" t="s">
        <v>155</v>
      </c>
      <c r="B121" s="103"/>
      <c r="C121" s="104"/>
      <c r="D121" s="10" t="s">
        <v>26</v>
      </c>
      <c r="E121" s="170" t="s">
        <v>154</v>
      </c>
      <c r="F121" s="171"/>
      <c r="G121" s="171"/>
    </row>
    <row r="122" spans="1:7">
      <c r="A122" s="8"/>
      <c r="B122" s="8"/>
      <c r="C122" s="8"/>
      <c r="D122" s="24" t="s">
        <v>27</v>
      </c>
      <c r="E122" s="172"/>
      <c r="F122" s="159"/>
      <c r="G122" s="159"/>
    </row>
    <row r="123" spans="1:7">
      <c r="A123" s="8"/>
    </row>
    <row r="124" spans="1:7" s="25" customFormat="1">
      <c r="A124" s="8"/>
      <c r="B124" s="8"/>
      <c r="C124" s="8"/>
      <c r="D124" s="8"/>
      <c r="E124" s="8"/>
      <c r="F124" s="23"/>
      <c r="G124" s="23"/>
    </row>
    <row r="125" spans="1:7">
      <c r="A125" s="8"/>
    </row>
    <row r="126" spans="1:7">
      <c r="A126" s="53"/>
      <c r="B126" s="53"/>
      <c r="C126" s="53"/>
      <c r="D126" s="53"/>
      <c r="E126" s="53"/>
      <c r="F126" s="53"/>
      <c r="G126" s="53"/>
    </row>
    <row r="127" spans="1:7">
      <c r="A127" s="53"/>
      <c r="B127" s="53"/>
      <c r="C127" s="53"/>
      <c r="D127" s="53"/>
      <c r="E127" s="53"/>
      <c r="F127" s="53"/>
      <c r="G127" s="53"/>
    </row>
  </sheetData>
  <mergeCells count="113">
    <mergeCell ref="E121:G121"/>
    <mergeCell ref="E122:G122"/>
    <mergeCell ref="E19:E20"/>
    <mergeCell ref="F19:F20"/>
    <mergeCell ref="G19:G20"/>
    <mergeCell ref="B80:D80"/>
    <mergeCell ref="B86:D86"/>
    <mergeCell ref="B87:D87"/>
    <mergeCell ref="B88:D88"/>
    <mergeCell ref="E118:G118"/>
    <mergeCell ref="E119:G119"/>
    <mergeCell ref="B55:D55"/>
    <mergeCell ref="B75:D75"/>
    <mergeCell ref="B78:D78"/>
    <mergeCell ref="B74:D74"/>
    <mergeCell ref="B61:D61"/>
    <mergeCell ref="A118:C118"/>
    <mergeCell ref="B113:D113"/>
    <mergeCell ref="B31:D31"/>
    <mergeCell ref="B58:D58"/>
    <mergeCell ref="B38:D38"/>
    <mergeCell ref="B44:D44"/>
    <mergeCell ref="B40:D40"/>
    <mergeCell ref="B51:D51"/>
    <mergeCell ref="F1:G1"/>
    <mergeCell ref="E17:G17"/>
    <mergeCell ref="B37:D37"/>
    <mergeCell ref="B36:D36"/>
    <mergeCell ref="B24:D24"/>
    <mergeCell ref="B25:D25"/>
    <mergeCell ref="B26:D26"/>
    <mergeCell ref="B19:D20"/>
    <mergeCell ref="B21:D21"/>
    <mergeCell ref="B28:D28"/>
    <mergeCell ref="B30:D30"/>
    <mergeCell ref="B32:D32"/>
    <mergeCell ref="B33:D33"/>
    <mergeCell ref="B34:D34"/>
    <mergeCell ref="B35:D35"/>
    <mergeCell ref="A5:G5"/>
    <mergeCell ref="A8:G8"/>
    <mergeCell ref="A11:G11"/>
    <mergeCell ref="A13:B13"/>
    <mergeCell ref="A16:C16"/>
    <mergeCell ref="E16:G16"/>
    <mergeCell ref="A19:A20"/>
    <mergeCell ref="B22:D22"/>
    <mergeCell ref="B23:D23"/>
    <mergeCell ref="B52:D52"/>
    <mergeCell ref="B66:D66"/>
    <mergeCell ref="B69:D69"/>
    <mergeCell ref="B60:D60"/>
    <mergeCell ref="B63:D63"/>
    <mergeCell ref="B65:D65"/>
    <mergeCell ref="B56:D56"/>
    <mergeCell ref="B81:D81"/>
    <mergeCell ref="B70:D70"/>
    <mergeCell ref="B73:D73"/>
    <mergeCell ref="B54:D54"/>
    <mergeCell ref="B59:D59"/>
    <mergeCell ref="B68:D68"/>
    <mergeCell ref="B62:D62"/>
    <mergeCell ref="B64:D64"/>
    <mergeCell ref="B67:D67"/>
    <mergeCell ref="B76:D76"/>
    <mergeCell ref="B116:D116"/>
    <mergeCell ref="B98:D98"/>
    <mergeCell ref="B100:D100"/>
    <mergeCell ref="B103:D103"/>
    <mergeCell ref="B107:D107"/>
    <mergeCell ref="B39:D39"/>
    <mergeCell ref="B72:D72"/>
    <mergeCell ref="B115:D115"/>
    <mergeCell ref="B95:D95"/>
    <mergeCell ref="B104:D104"/>
    <mergeCell ref="B109:D109"/>
    <mergeCell ref="B110:D110"/>
    <mergeCell ref="B101:D101"/>
    <mergeCell ref="B114:D114"/>
    <mergeCell ref="B91:D91"/>
    <mergeCell ref="B92:D92"/>
    <mergeCell ref="B93:D93"/>
    <mergeCell ref="B112:D112"/>
    <mergeCell ref="B102:D102"/>
    <mergeCell ref="B82:D82"/>
    <mergeCell ref="B83:D83"/>
    <mergeCell ref="B84:D84"/>
    <mergeCell ref="B45:D45"/>
    <mergeCell ref="B46:D46"/>
    <mergeCell ref="B94:D94"/>
    <mergeCell ref="B111:D111"/>
    <mergeCell ref="B41:D41"/>
    <mergeCell ref="B42:D42"/>
    <mergeCell ref="B43:D43"/>
    <mergeCell ref="B77:D77"/>
    <mergeCell ref="B79:D79"/>
    <mergeCell ref="B27:D27"/>
    <mergeCell ref="B29:D29"/>
    <mergeCell ref="B57:D57"/>
    <mergeCell ref="B47:D47"/>
    <mergeCell ref="B48:D48"/>
    <mergeCell ref="B49:D49"/>
    <mergeCell ref="B50:D50"/>
    <mergeCell ref="B85:D85"/>
    <mergeCell ref="B96:D96"/>
    <mergeCell ref="B90:D90"/>
    <mergeCell ref="B106:D106"/>
    <mergeCell ref="B108:D108"/>
    <mergeCell ref="B97:D97"/>
    <mergeCell ref="B99:D99"/>
    <mergeCell ref="B89:D89"/>
    <mergeCell ref="B105:D105"/>
    <mergeCell ref="B53:D53"/>
  </mergeCells>
  <phoneticPr fontId="8" type="noConversion"/>
  <pageMargins left="1.1417322834645669" right="0.55118110236220474" top="0.59055118110236227" bottom="0.59055118110236227" header="0.5118110236220472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Balanso forma</vt:lpstr>
      <vt:lpstr>'Balanso forma'!Print_Area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Dalia Marcinkienė</cp:lastModifiedBy>
  <cp:lastPrinted>2019-04-24T09:01:05Z</cp:lastPrinted>
  <dcterms:created xsi:type="dcterms:W3CDTF">1996-10-14T23:33:28Z</dcterms:created>
  <dcterms:modified xsi:type="dcterms:W3CDTF">2020-04-30T07:55:56Z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a16d9812-a690-4597-a26c-ace4c71fb2d7</vt:lpwstr>
  </property>
</Properties>
</file>